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2"/>
  <workbookPr updateLinks="never" codeName="PriceBook" defaultThemeVersion="124226"/>
  <bookViews>
    <workbookView xWindow="-12" yWindow="168" windowWidth="19320" windowHeight="4908" tabRatio="260"/>
  </bookViews>
  <sheets>
    <sheet name="Прайс-лист" sheetId="1" r:id="rId1"/>
    <sheet name="Инструкция и Глоссарий" sheetId="4" state="hidden" r:id="rId2"/>
    <sheet name="Инструкция" sheetId="3" state="hidden" r:id="rId3"/>
  </sheets>
  <externalReferences>
    <externalReference r:id="rId4"/>
  </externalReferences>
  <definedNames>
    <definedName name="_xlnm._FilterDatabase" localSheetId="0" hidden="1">'Прайс-лист'!$A$17:$BN$246</definedName>
    <definedName name="ADDRESS">'Прайс-лист'!$F$2</definedName>
    <definedName name="Crit">'Прайс-лист'!$AT$4:$AT$5</definedName>
    <definedName name="DATA" localSheetId="1">'[1]Прайс-лист'!#REF!</definedName>
    <definedName name="DATA">'Прайс-лист'!#REF!</definedName>
    <definedName name="ID_TYPE">'Прайс-лист'!$AL$17</definedName>
    <definedName name="LINES">'Прайс-лист'!$A$1</definedName>
    <definedName name="PHONE" localSheetId="1">'[1]Прайс-лист'!#REF!</definedName>
    <definedName name="PHONE">'Прайс-лист'!#REF!</definedName>
    <definedName name="PRICE_DATE" localSheetId="1">'[1]Прайс-лист'!#REF!</definedName>
    <definedName name="PRICE_DATE">'Прайс-лист'!#REF!</definedName>
    <definedName name="QQ" localSheetId="1">'[1]Прайс-лист'!#REF!</definedName>
    <definedName name="QQ">'Прайс-лист'!#REF!</definedName>
    <definedName name="QQQQ" localSheetId="1">'[1]Прайс-лист'!#REF!</definedName>
    <definedName name="QQQQ">'Прайс-лист'!#REF!</definedName>
    <definedName name="SALER_NAME" localSheetId="1">'[1]Прайс-лист'!#REF!</definedName>
    <definedName name="SALER_NAME">'Прайс-лист'!#REF!</definedName>
    <definedName name="_xlnm.Criteria" localSheetId="1">'[1]Прайс-лист'!#REF!</definedName>
    <definedName name="_xlnm.Criteria">'Прайс-лист'!#REF!</definedName>
    <definedName name="_xlnm.Print_Area" localSheetId="0">'Прайс-лист'!$C:$AS</definedName>
  </definedNames>
  <calcPr calcId="144525" refMode="R1C1"/>
</workbook>
</file>

<file path=xl/calcChain.xml><?xml version="1.0" encoding="utf-8"?>
<calcChain xmlns="http://schemas.openxmlformats.org/spreadsheetml/2006/main">
  <c r="AO238" i="1" l="1"/>
  <c r="BJ238" i="1" s="1"/>
  <c r="AO237" i="1"/>
  <c r="BI237" i="1" s="1"/>
  <c r="AO235" i="1"/>
  <c r="BJ235" i="1" s="1"/>
  <c r="AO232" i="1"/>
  <c r="BJ232" i="1" s="1"/>
  <c r="AO231" i="1"/>
  <c r="BJ231" i="1" s="1"/>
  <c r="AO228" i="1"/>
  <c r="BI228" i="1" s="1"/>
  <c r="AO227" i="1"/>
  <c r="BJ227" i="1" s="1"/>
  <c r="AO217" i="1"/>
  <c r="BJ217" i="1" s="1"/>
  <c r="AO216" i="1"/>
  <c r="BJ216" i="1" s="1"/>
  <c r="AO208" i="1"/>
  <c r="BI208" i="1" s="1"/>
  <c r="AO206" i="1"/>
  <c r="BJ206" i="1" s="1"/>
  <c r="AO189" i="1"/>
  <c r="BJ189" i="1" s="1"/>
  <c r="AO181" i="1"/>
  <c r="BJ181" i="1" s="1"/>
  <c r="AO176" i="1"/>
  <c r="BI176" i="1" s="1"/>
  <c r="AO172" i="1"/>
  <c r="BJ172" i="1" s="1"/>
  <c r="AO170" i="1"/>
  <c r="BJ170" i="1" s="1"/>
  <c r="AO168" i="1"/>
  <c r="BJ168" i="1" s="1"/>
  <c r="AO167" i="1"/>
  <c r="BI167" i="1" s="1"/>
  <c r="AO165" i="1"/>
  <c r="BJ165" i="1" s="1"/>
  <c r="AO164" i="1"/>
  <c r="BJ164" i="1" s="1"/>
  <c r="AO160" i="1"/>
  <c r="BJ160" i="1" s="1"/>
  <c r="AO157" i="1"/>
  <c r="BI157" i="1" s="1"/>
  <c r="AO152" i="1"/>
  <c r="BJ152" i="1" s="1"/>
  <c r="AO148" i="1"/>
  <c r="BJ148" i="1" s="1"/>
  <c r="AO147" i="1"/>
  <c r="BJ147" i="1" s="1"/>
  <c r="AO146" i="1"/>
  <c r="BI146" i="1" s="1"/>
  <c r="AO145" i="1"/>
  <c r="BJ145" i="1" s="1"/>
  <c r="AO144" i="1"/>
  <c r="BJ144" i="1" s="1"/>
  <c r="AO142" i="1"/>
  <c r="BJ142" i="1" s="1"/>
  <c r="AO141" i="1"/>
  <c r="BI141" i="1" s="1"/>
  <c r="AO140" i="1"/>
  <c r="BJ140" i="1" s="1"/>
  <c r="AO139" i="1"/>
  <c r="BJ139" i="1" s="1"/>
  <c r="AO134" i="1"/>
  <c r="BJ134" i="1" s="1"/>
  <c r="AO128" i="1"/>
  <c r="BI128" i="1" s="1"/>
  <c r="AO124" i="1"/>
  <c r="BJ124" i="1" s="1"/>
  <c r="AO123" i="1"/>
  <c r="BJ123" i="1" s="1"/>
  <c r="AO122" i="1"/>
  <c r="BJ122" i="1" s="1"/>
  <c r="AO120" i="1"/>
  <c r="BI120" i="1" s="1"/>
  <c r="AO116" i="1"/>
  <c r="BJ116" i="1" s="1"/>
  <c r="AO111" i="1"/>
  <c r="BJ111" i="1" s="1"/>
  <c r="AO105" i="1"/>
  <c r="BJ105" i="1" s="1"/>
  <c r="AO100" i="1"/>
  <c r="BI100" i="1" s="1"/>
  <c r="AO95" i="1"/>
  <c r="BJ95" i="1" s="1"/>
  <c r="AO93" i="1"/>
  <c r="BJ93" i="1" s="1"/>
  <c r="AO89" i="1"/>
  <c r="BJ89" i="1" s="1"/>
  <c r="AO87" i="1"/>
  <c r="BI87" i="1" s="1"/>
  <c r="AO84" i="1"/>
  <c r="BJ84" i="1" s="1"/>
  <c r="AO83" i="1"/>
  <c r="BJ83" i="1" s="1"/>
  <c r="AO77" i="1"/>
  <c r="BJ77" i="1" s="1"/>
  <c r="AO76" i="1"/>
  <c r="BI76" i="1" s="1"/>
  <c r="AO75" i="1"/>
  <c r="BJ75" i="1" s="1"/>
  <c r="AO74" i="1"/>
  <c r="BJ74" i="1" s="1"/>
  <c r="AO66" i="1"/>
  <c r="BJ66" i="1" s="1"/>
  <c r="AO63" i="1"/>
  <c r="BJ63" i="1" s="1"/>
  <c r="AO55" i="1"/>
  <c r="BJ55" i="1" s="1"/>
  <c r="AO51" i="1"/>
  <c r="BJ51" i="1" s="1"/>
  <c r="AO50" i="1"/>
  <c r="BJ50" i="1" s="1"/>
  <c r="AO45" i="1"/>
  <c r="BJ45" i="1" s="1"/>
  <c r="AO40" i="1"/>
  <c r="BJ40" i="1" s="1"/>
  <c r="AO38" i="1"/>
  <c r="BJ38" i="1" s="1"/>
  <c r="AO37" i="1"/>
  <c r="BI37" i="1" s="1"/>
  <c r="AO36" i="1"/>
  <c r="BJ36" i="1" s="1"/>
  <c r="AO32" i="1"/>
  <c r="BJ32" i="1" s="1"/>
  <c r="AO29" i="1"/>
  <c r="BJ29" i="1" s="1"/>
  <c r="AO27" i="1"/>
  <c r="BJ27" i="1" s="1"/>
  <c r="AO26" i="1"/>
  <c r="BI26" i="1" s="1"/>
  <c r="AO25" i="1"/>
  <c r="BJ25" i="1" s="1"/>
  <c r="AO24" i="1"/>
  <c r="BJ24" i="1" s="1"/>
  <c r="AO23" i="1"/>
  <c r="BJ23" i="1" s="1"/>
  <c r="AO22" i="1"/>
  <c r="BJ22" i="1" s="1"/>
  <c r="BI63" i="1" l="1"/>
  <c r="BI227" i="1"/>
  <c r="BI32" i="1"/>
  <c r="BI27" i="1"/>
  <c r="BJ37" i="1"/>
  <c r="BI36" i="1"/>
  <c r="BI50" i="1"/>
  <c r="BI55" i="1"/>
  <c r="BJ26" i="1"/>
  <c r="BI231" i="1"/>
  <c r="BI23" i="1"/>
  <c r="BI25" i="1"/>
  <c r="BI45" i="1"/>
  <c r="BI66" i="1"/>
  <c r="BI75" i="1"/>
  <c r="BI77" i="1"/>
  <c r="BI84" i="1"/>
  <c r="BI89" i="1"/>
  <c r="BI95" i="1"/>
  <c r="BI105" i="1"/>
  <c r="BI116" i="1"/>
  <c r="BI122" i="1"/>
  <c r="BI124" i="1"/>
  <c r="BI134" i="1"/>
  <c r="BI140" i="1"/>
  <c r="BI142" i="1"/>
  <c r="BI145" i="1"/>
  <c r="BI147" i="1"/>
  <c r="BI152" i="1"/>
  <c r="BI160" i="1"/>
  <c r="BI165" i="1"/>
  <c r="BI168" i="1"/>
  <c r="BI172" i="1"/>
  <c r="BI181" i="1"/>
  <c r="BI206" i="1"/>
  <c r="BI216" i="1"/>
  <c r="BJ237" i="1"/>
  <c r="BJ228" i="1"/>
  <c r="BI22" i="1"/>
  <c r="BI40" i="1"/>
  <c r="BJ76" i="1"/>
  <c r="BJ87" i="1"/>
  <c r="BJ100" i="1"/>
  <c r="BJ120" i="1"/>
  <c r="BJ128" i="1"/>
  <c r="BJ141" i="1"/>
  <c r="BJ146" i="1"/>
  <c r="BJ157" i="1"/>
  <c r="BJ167" i="1"/>
  <c r="BJ176" i="1"/>
  <c r="BJ208" i="1"/>
  <c r="BI235" i="1"/>
  <c r="BI238" i="1"/>
  <c r="BI24" i="1"/>
  <c r="BI29" i="1"/>
  <c r="BI38" i="1"/>
  <c r="BI51" i="1"/>
  <c r="BI74" i="1"/>
  <c r="BI83" i="1"/>
  <c r="BI93" i="1"/>
  <c r="BI111" i="1"/>
  <c r="BI123" i="1"/>
  <c r="BI139" i="1"/>
  <c r="BI144" i="1"/>
  <c r="BI148" i="1"/>
  <c r="BI164" i="1"/>
  <c r="BI170" i="1"/>
  <c r="BI189" i="1"/>
  <c r="BI217" i="1"/>
  <c r="BI232" i="1"/>
  <c r="AO246" i="1"/>
  <c r="BJ246" i="1" s="1"/>
  <c r="AO245" i="1"/>
  <c r="BI245" i="1" s="1"/>
  <c r="AO243" i="1"/>
  <c r="BJ243" i="1" s="1"/>
  <c r="AO230" i="1"/>
  <c r="BJ230" i="1" s="1"/>
  <c r="AO223" i="1"/>
  <c r="BJ223" i="1" s="1"/>
  <c r="AO219" i="1"/>
  <c r="BI219" i="1" s="1"/>
  <c r="AO218" i="1"/>
  <c r="BJ218" i="1" s="1"/>
  <c r="AO213" i="1"/>
  <c r="BJ213" i="1" s="1"/>
  <c r="AO211" i="1"/>
  <c r="BJ211" i="1" s="1"/>
  <c r="AO209" i="1"/>
  <c r="BI209" i="1" s="1"/>
  <c r="AO205" i="1"/>
  <c r="BJ205" i="1" s="1"/>
  <c r="AO203" i="1"/>
  <c r="BJ203" i="1" s="1"/>
  <c r="AO197" i="1"/>
  <c r="BJ197" i="1" s="1"/>
  <c r="AO194" i="1"/>
  <c r="BJ194" i="1" s="1"/>
  <c r="AO186" i="1"/>
  <c r="BJ186" i="1" s="1"/>
  <c r="AO184" i="1"/>
  <c r="BJ184" i="1" s="1"/>
  <c r="AO183" i="1"/>
  <c r="BJ183" i="1" s="1"/>
  <c r="AO182" i="1"/>
  <c r="BI182" i="1" s="1"/>
  <c r="AO178" i="1"/>
  <c r="BJ178" i="1" s="1"/>
  <c r="AO174" i="1"/>
  <c r="BJ174" i="1" s="1"/>
  <c r="AO173" i="1"/>
  <c r="BJ173" i="1" s="1"/>
  <c r="AO169" i="1"/>
  <c r="BI169" i="1" s="1"/>
  <c r="AO162" i="1"/>
  <c r="BJ162" i="1" s="1"/>
  <c r="AO154" i="1"/>
  <c r="BJ154" i="1" s="1"/>
  <c r="AO153" i="1"/>
  <c r="BJ153" i="1" s="1"/>
  <c r="AO151" i="1"/>
  <c r="BI151" i="1" s="1"/>
  <c r="AO143" i="1"/>
  <c r="BJ143" i="1" s="1"/>
  <c r="AO137" i="1"/>
  <c r="BJ137" i="1" s="1"/>
  <c r="AO136" i="1"/>
  <c r="BJ136" i="1" s="1"/>
  <c r="AO132" i="1"/>
  <c r="BI132" i="1" s="1"/>
  <c r="AO131" i="1"/>
  <c r="BJ131" i="1" s="1"/>
  <c r="AO127" i="1"/>
  <c r="BJ127" i="1" s="1"/>
  <c r="AO117" i="1"/>
  <c r="BJ117" i="1" s="1"/>
  <c r="AO114" i="1"/>
  <c r="BI114" i="1" s="1"/>
  <c r="AO113" i="1"/>
  <c r="BJ113" i="1" s="1"/>
  <c r="AO110" i="1"/>
  <c r="BJ110" i="1" s="1"/>
  <c r="AO109" i="1"/>
  <c r="BJ109" i="1" s="1"/>
  <c r="AO108" i="1"/>
  <c r="BI108" i="1" s="1"/>
  <c r="AO107" i="1"/>
  <c r="BJ107" i="1" s="1"/>
  <c r="AO99" i="1"/>
  <c r="BJ99" i="1" s="1"/>
  <c r="AO92" i="1"/>
  <c r="BJ92" i="1" s="1"/>
  <c r="AO91" i="1"/>
  <c r="BI91" i="1" s="1"/>
  <c r="AO90" i="1"/>
  <c r="BJ90" i="1" s="1"/>
  <c r="AO82" i="1"/>
  <c r="BJ82" i="1" s="1"/>
  <c r="AO81" i="1"/>
  <c r="BJ81" i="1" s="1"/>
  <c r="AO78" i="1"/>
  <c r="BI78" i="1" s="1"/>
  <c r="AO73" i="1"/>
  <c r="BJ73" i="1" s="1"/>
  <c r="AO71" i="1"/>
  <c r="BJ71" i="1" s="1"/>
  <c r="AO68" i="1"/>
  <c r="BJ68" i="1" s="1"/>
  <c r="AO65" i="1"/>
  <c r="BI65" i="1" s="1"/>
  <c r="AO61" i="1"/>
  <c r="BJ61" i="1" s="1"/>
  <c r="AO47" i="1"/>
  <c r="BJ47" i="1" s="1"/>
  <c r="AO41" i="1"/>
  <c r="BJ41" i="1" s="1"/>
  <c r="AO34" i="1"/>
  <c r="BI34" i="1" s="1"/>
  <c r="AO31" i="1"/>
  <c r="BJ31" i="1" s="1"/>
  <c r="AO30" i="1"/>
  <c r="BJ30" i="1" s="1"/>
  <c r="AO21" i="1"/>
  <c r="BJ21" i="1" s="1"/>
  <c r="BJ91" i="1" l="1"/>
  <c r="BI107" i="1"/>
  <c r="BJ209" i="1"/>
  <c r="BI218" i="1"/>
  <c r="BJ132" i="1"/>
  <c r="BI143" i="1"/>
  <c r="BI61" i="1"/>
  <c r="BI178" i="1"/>
  <c r="BI194" i="1"/>
  <c r="BJ219" i="1"/>
  <c r="BI243" i="1"/>
  <c r="BJ65" i="1"/>
  <c r="BI73" i="1"/>
  <c r="BJ114" i="1"/>
  <c r="BI131" i="1"/>
  <c r="BJ169" i="1"/>
  <c r="BJ34" i="1"/>
  <c r="BI31" i="1"/>
  <c r="BJ78" i="1"/>
  <c r="BI90" i="1"/>
  <c r="BJ108" i="1"/>
  <c r="BI113" i="1"/>
  <c r="BI205" i="1"/>
  <c r="BJ245" i="1"/>
  <c r="BJ151" i="1"/>
  <c r="BI162" i="1"/>
  <c r="BJ182" i="1"/>
  <c r="BI186" i="1"/>
  <c r="BI30" i="1"/>
  <c r="BI47" i="1"/>
  <c r="BI71" i="1"/>
  <c r="BI82" i="1"/>
  <c r="BI99" i="1"/>
  <c r="BI110" i="1"/>
  <c r="BI127" i="1"/>
  <c r="BI137" i="1"/>
  <c r="BI154" i="1"/>
  <c r="BI174" i="1"/>
  <c r="BI184" i="1"/>
  <c r="BI203" i="1"/>
  <c r="BI213" i="1"/>
  <c r="BI230" i="1"/>
  <c r="BI21" i="1"/>
  <c r="BI41" i="1"/>
  <c r="BI68" i="1"/>
  <c r="BI81" i="1"/>
  <c r="BI92" i="1"/>
  <c r="BI109" i="1"/>
  <c r="BI117" i="1"/>
  <c r="BI136" i="1"/>
  <c r="BI153" i="1"/>
  <c r="BI173" i="1"/>
  <c r="BI183" i="1"/>
  <c r="BI197" i="1"/>
  <c r="BI211" i="1"/>
  <c r="BI223" i="1"/>
  <c r="BI246" i="1"/>
  <c r="AO244" i="1"/>
  <c r="BJ244" i="1" s="1"/>
  <c r="AO242" i="1"/>
  <c r="BI242" i="1" s="1"/>
  <c r="AO241" i="1"/>
  <c r="BJ241" i="1" s="1"/>
  <c r="AO239" i="1"/>
  <c r="BJ239" i="1" s="1"/>
  <c r="AO236" i="1"/>
  <c r="BJ236" i="1" s="1"/>
  <c r="AO234" i="1"/>
  <c r="BI234" i="1" s="1"/>
  <c r="AO233" i="1"/>
  <c r="BJ233" i="1" s="1"/>
  <c r="AO229" i="1"/>
  <c r="BJ229" i="1" s="1"/>
  <c r="AO225" i="1"/>
  <c r="BJ225" i="1" s="1"/>
  <c r="AO222" i="1"/>
  <c r="BI222" i="1" s="1"/>
  <c r="AO221" i="1"/>
  <c r="BJ221" i="1" s="1"/>
  <c r="AO220" i="1"/>
  <c r="BJ220" i="1" s="1"/>
  <c r="AO215" i="1"/>
  <c r="BJ215" i="1" s="1"/>
  <c r="AO214" i="1"/>
  <c r="BI214" i="1" s="1"/>
  <c r="AO212" i="1"/>
  <c r="BJ212" i="1" s="1"/>
  <c r="AO210" i="1"/>
  <c r="BJ210" i="1" s="1"/>
  <c r="AO207" i="1"/>
  <c r="BJ207" i="1" s="1"/>
  <c r="AO204" i="1"/>
  <c r="BI204" i="1" s="1"/>
  <c r="AO202" i="1"/>
  <c r="BJ202" i="1" s="1"/>
  <c r="AO200" i="1"/>
  <c r="BJ200" i="1" s="1"/>
  <c r="AO199" i="1"/>
  <c r="BJ199" i="1" s="1"/>
  <c r="AO198" i="1"/>
  <c r="BI198" i="1" s="1"/>
  <c r="AO196" i="1"/>
  <c r="BJ196" i="1" s="1"/>
  <c r="AO195" i="1"/>
  <c r="BJ195" i="1" s="1"/>
  <c r="AO193" i="1"/>
  <c r="BJ193" i="1" s="1"/>
  <c r="AO192" i="1"/>
  <c r="BI192" i="1" s="1"/>
  <c r="AO191" i="1"/>
  <c r="BJ191" i="1" s="1"/>
  <c r="AO190" i="1"/>
  <c r="BJ190" i="1" s="1"/>
  <c r="AO188" i="1"/>
  <c r="BJ188" i="1" s="1"/>
  <c r="AO187" i="1"/>
  <c r="BI187" i="1" s="1"/>
  <c r="AO185" i="1"/>
  <c r="BJ185" i="1" s="1"/>
  <c r="AO180" i="1"/>
  <c r="BJ180" i="1" s="1"/>
  <c r="AO179" i="1"/>
  <c r="BJ179" i="1" s="1"/>
  <c r="AO175" i="1"/>
  <c r="BI175" i="1" s="1"/>
  <c r="AO171" i="1"/>
  <c r="BJ171" i="1" s="1"/>
  <c r="AO166" i="1"/>
  <c r="BJ166" i="1" s="1"/>
  <c r="AO161" i="1"/>
  <c r="BJ161" i="1" s="1"/>
  <c r="AO159" i="1"/>
  <c r="BI159" i="1" s="1"/>
  <c r="AO158" i="1"/>
  <c r="BJ158" i="1" s="1"/>
  <c r="AO150" i="1"/>
  <c r="BJ150" i="1" s="1"/>
  <c r="AO149" i="1"/>
  <c r="BJ149" i="1" s="1"/>
  <c r="AO138" i="1"/>
  <c r="BI138" i="1" s="1"/>
  <c r="AO135" i="1"/>
  <c r="BJ135" i="1" s="1"/>
  <c r="AO121" i="1"/>
  <c r="BJ121" i="1" s="1"/>
  <c r="AO118" i="1"/>
  <c r="BJ118" i="1" s="1"/>
  <c r="AO112" i="1"/>
  <c r="BI112" i="1" s="1"/>
  <c r="AO104" i="1"/>
  <c r="BJ104" i="1" s="1"/>
  <c r="AO103" i="1"/>
  <c r="BJ103" i="1" s="1"/>
  <c r="AO101" i="1"/>
  <c r="BJ101" i="1" s="1"/>
  <c r="AO98" i="1"/>
  <c r="BI98" i="1" s="1"/>
  <c r="AO97" i="1"/>
  <c r="BJ97" i="1" s="1"/>
  <c r="AO79" i="1"/>
  <c r="BJ79" i="1" s="1"/>
  <c r="AO67" i="1"/>
  <c r="BJ67" i="1" s="1"/>
  <c r="AO64" i="1"/>
  <c r="BI64" i="1" s="1"/>
  <c r="AO62" i="1"/>
  <c r="BJ62" i="1" s="1"/>
  <c r="AO58" i="1"/>
  <c r="BJ58" i="1" s="1"/>
  <c r="AO52" i="1"/>
  <c r="BJ52" i="1" s="1"/>
  <c r="AO44" i="1"/>
  <c r="BI44" i="1" s="1"/>
  <c r="AO43" i="1"/>
  <c r="BJ43" i="1" s="1"/>
  <c r="AO42" i="1"/>
  <c r="BJ42" i="1" s="1"/>
  <c r="AO33" i="1"/>
  <c r="BJ33" i="1" s="1"/>
  <c r="AO19" i="1"/>
  <c r="BI19" i="1" s="1"/>
  <c r="BJ242" i="1" l="1"/>
  <c r="BJ204" i="1"/>
  <c r="BJ222" i="1"/>
  <c r="BJ234" i="1"/>
  <c r="BJ214" i="1"/>
  <c r="BJ175" i="1"/>
  <c r="BJ19" i="1"/>
  <c r="BJ64" i="1"/>
  <c r="BJ98" i="1"/>
  <c r="BJ138" i="1"/>
  <c r="BJ159" i="1"/>
  <c r="BJ198" i="1"/>
  <c r="BI43" i="1"/>
  <c r="BI62" i="1"/>
  <c r="BI97" i="1"/>
  <c r="BI104" i="1"/>
  <c r="BI158" i="1"/>
  <c r="BI171" i="1"/>
  <c r="BI185" i="1"/>
  <c r="BI196" i="1"/>
  <c r="BI202" i="1"/>
  <c r="BI212" i="1"/>
  <c r="BI241" i="1"/>
  <c r="BJ44" i="1"/>
  <c r="BJ112" i="1"/>
  <c r="BJ187" i="1"/>
  <c r="BJ192" i="1"/>
  <c r="BI135" i="1"/>
  <c r="BI191" i="1"/>
  <c r="BI221" i="1"/>
  <c r="BI233" i="1"/>
  <c r="BI33" i="1"/>
  <c r="BI52" i="1"/>
  <c r="BI67" i="1"/>
  <c r="BI101" i="1"/>
  <c r="BI118" i="1"/>
  <c r="BI149" i="1"/>
  <c r="BI161" i="1"/>
  <c r="BI179" i="1"/>
  <c r="BI188" i="1"/>
  <c r="BI193" i="1"/>
  <c r="BI199" i="1"/>
  <c r="BI207" i="1"/>
  <c r="BI215" i="1"/>
  <c r="BI225" i="1"/>
  <c r="BI236" i="1"/>
  <c r="BI244" i="1"/>
  <c r="BI42" i="1"/>
  <c r="BI58" i="1"/>
  <c r="BI79" i="1"/>
  <c r="BI103" i="1"/>
  <c r="BI121" i="1"/>
  <c r="BI150" i="1"/>
  <c r="BI166" i="1"/>
  <c r="BI180" i="1"/>
  <c r="BI190" i="1"/>
  <c r="BI195" i="1"/>
  <c r="BI200" i="1"/>
  <c r="BI210" i="1"/>
  <c r="BI220" i="1"/>
  <c r="BI229" i="1"/>
  <c r="BI239" i="1"/>
  <c r="AO163" i="1"/>
  <c r="BJ163" i="1" s="1"/>
  <c r="AO156" i="1"/>
  <c r="BI156" i="1" s="1"/>
  <c r="AO133" i="1"/>
  <c r="BJ133" i="1" s="1"/>
  <c r="AO129" i="1"/>
  <c r="BJ129" i="1" s="1"/>
  <c r="AO125" i="1"/>
  <c r="BJ125" i="1" s="1"/>
  <c r="AO115" i="1"/>
  <c r="BI115" i="1" s="1"/>
  <c r="AO96" i="1"/>
  <c r="BJ96" i="1" s="1"/>
  <c r="AO94" i="1"/>
  <c r="BJ94" i="1" s="1"/>
  <c r="AO88" i="1"/>
  <c r="BJ88" i="1" s="1"/>
  <c r="AO85" i="1"/>
  <c r="BI85" i="1" s="1"/>
  <c r="AO60" i="1"/>
  <c r="BJ60" i="1" s="1"/>
  <c r="AO59" i="1"/>
  <c r="BJ59" i="1" s="1"/>
  <c r="AO57" i="1"/>
  <c r="BJ57" i="1" s="1"/>
  <c r="AO56" i="1"/>
  <c r="BI56" i="1" s="1"/>
  <c r="AO49" i="1"/>
  <c r="BI49" i="1" s="1"/>
  <c r="AO48" i="1"/>
  <c r="BI48" i="1" s="1"/>
  <c r="AO35" i="1"/>
  <c r="BJ35" i="1" s="1"/>
  <c r="AO28" i="1"/>
  <c r="BI28" i="1" s="1"/>
  <c r="BJ49" i="1" l="1"/>
  <c r="BJ85" i="1"/>
  <c r="BJ115" i="1"/>
  <c r="BJ156" i="1"/>
  <c r="BI60" i="1"/>
  <c r="BI96" i="1"/>
  <c r="BI133" i="1"/>
  <c r="BJ56" i="1"/>
  <c r="BJ28" i="1"/>
  <c r="BI88" i="1"/>
  <c r="BI125" i="1"/>
  <c r="BI163" i="1"/>
  <c r="BI59" i="1"/>
  <c r="BI94" i="1"/>
  <c r="BI129" i="1"/>
  <c r="BJ48" i="1"/>
  <c r="BI35" i="1"/>
  <c r="BI57" i="1"/>
  <c r="AO240" i="1"/>
  <c r="BJ240" i="1" s="1"/>
  <c r="AO226" i="1"/>
  <c r="BI226" i="1" s="1"/>
  <c r="AO224" i="1"/>
  <c r="BI224" i="1" s="1"/>
  <c r="AO201" i="1"/>
  <c r="BI201" i="1" s="1"/>
  <c r="AO177" i="1"/>
  <c r="BJ177" i="1" s="1"/>
  <c r="AO155" i="1"/>
  <c r="BI155" i="1" s="1"/>
  <c r="AO130" i="1"/>
  <c r="BI130" i="1" s="1"/>
  <c r="AO126" i="1"/>
  <c r="BJ126" i="1" s="1"/>
  <c r="AO119" i="1"/>
  <c r="BJ119" i="1" s="1"/>
  <c r="AO106" i="1"/>
  <c r="BI106" i="1" s="1"/>
  <c r="AO102" i="1"/>
  <c r="BJ102" i="1" s="1"/>
  <c r="AO86" i="1"/>
  <c r="BJ86" i="1" s="1"/>
  <c r="AO80" i="1"/>
  <c r="BJ80" i="1" s="1"/>
  <c r="AO72" i="1"/>
  <c r="BI72" i="1" s="1"/>
  <c r="AO70" i="1"/>
  <c r="BJ70" i="1" s="1"/>
  <c r="AO69" i="1"/>
  <c r="BI69" i="1" s="1"/>
  <c r="AO54" i="1"/>
  <c r="BJ54" i="1" s="1"/>
  <c r="AO53" i="1"/>
  <c r="BI53" i="1" s="1"/>
  <c r="AO46" i="1"/>
  <c r="BI46" i="1" s="1"/>
  <c r="AO39" i="1"/>
  <c r="BJ39" i="1" s="1"/>
  <c r="AO20" i="1"/>
  <c r="BJ20" i="1" s="1"/>
  <c r="AO18" i="1"/>
  <c r="BI18" i="1" s="1"/>
  <c r="BJ130" i="1" l="1"/>
  <c r="BJ224" i="1"/>
  <c r="BJ46" i="1"/>
  <c r="BJ106" i="1"/>
  <c r="BJ72" i="1"/>
  <c r="BI102" i="1"/>
  <c r="BI70" i="1"/>
  <c r="BJ226" i="1"/>
  <c r="BJ53" i="1"/>
  <c r="BJ18" i="1"/>
  <c r="BJ155" i="1"/>
  <c r="BI39" i="1"/>
  <c r="BI86" i="1"/>
  <c r="BI126" i="1"/>
  <c r="BI20" i="1"/>
  <c r="BI54" i="1"/>
  <c r="BJ69" i="1"/>
  <c r="BI80" i="1"/>
  <c r="BI119" i="1"/>
  <c r="BI177" i="1"/>
  <c r="BJ201" i="1"/>
  <c r="BI240" i="1"/>
  <c r="J13" i="1" l="1" a="1"/>
  <c r="J13" i="1" s="1"/>
  <c r="J12" i="1" a="1"/>
  <c r="J12" i="1" s="1"/>
  <c r="J11" i="1" a="1"/>
  <c r="J11" i="1" s="1"/>
  <c r="J10" i="1" a="1"/>
  <c r="J10" i="1" s="1"/>
  <c r="J14" i="1" l="1" a="1"/>
  <c r="J14" i="1" s="1"/>
  <c r="J15" i="1" l="1"/>
  <c r="J9" i="1"/>
  <c r="A2" i="1"/>
  <c r="Q9" i="1" l="1"/>
</calcChain>
</file>

<file path=xl/comments1.xml><?xml version="1.0" encoding="utf-8"?>
<comments xmlns="http://schemas.openxmlformats.org/spreadsheetml/2006/main">
  <authors>
    <author>Author</author>
    <author>chernousov</author>
    <author>Александр Сиренко</author>
    <author>Заводская</author>
  </authors>
  <commentList>
    <comment ref="C17" authorId="0">
      <text>
        <r>
          <rPr>
            <b/>
            <sz val="8"/>
            <color indexed="81"/>
            <rFont val="Tahoma"/>
            <family val="2"/>
            <charset val="204"/>
          </rPr>
          <t>Поставьте в поле напротив интересующей позиции необходимое количество пачек.</t>
        </r>
      </text>
    </comment>
    <comment ref="D17" authorId="0">
      <text>
        <r>
          <rPr>
            <b/>
            <sz val="8"/>
            <color indexed="81"/>
            <rFont val="Tahoma"/>
            <family val="2"/>
            <charset val="204"/>
          </rPr>
          <t>Поставьте в поле напротив интересующей позиции необходимое количество экземпляров.</t>
        </r>
      </text>
    </comment>
    <comment ref="E17" authorId="1">
      <text>
        <r>
          <rPr>
            <b/>
            <sz val="8"/>
            <color indexed="81"/>
            <rFont val="Tahoma"/>
            <family val="2"/>
            <charset val="204"/>
          </rPr>
          <t>Цена книги, без скидки</t>
        </r>
      </text>
    </comment>
    <comment ref="F17" authorId="1">
      <text>
        <r>
          <rPr>
            <b/>
            <sz val="8"/>
            <color indexed="81"/>
            <rFont val="Tahoma"/>
            <family val="2"/>
            <charset val="204"/>
          </rPr>
          <t>Название продукции</t>
        </r>
      </text>
    </comment>
    <comment ref="G17" authorId="1">
      <text>
        <r>
          <rPr>
            <b/>
            <sz val="8"/>
            <color indexed="81"/>
            <rFont val="Tahoma"/>
            <family val="2"/>
            <charset val="204"/>
          </rPr>
          <t>Фамилия автора и его инициалы</t>
        </r>
      </text>
    </comment>
    <comment ref="H17" authorId="1">
      <text>
        <r>
          <rPr>
            <b/>
            <sz val="8"/>
            <color indexed="81"/>
            <rFont val="Tahoma"/>
            <family val="2"/>
            <charset val="204"/>
          </rPr>
          <t>Принадлежность позиции к серии</t>
        </r>
      </text>
    </comment>
    <comment ref="K17" authorId="2">
      <text>
        <r>
          <rPr>
            <b/>
            <sz val="9"/>
            <color indexed="81"/>
            <rFont val="Tahoma"/>
            <family val="2"/>
            <charset val="204"/>
          </rPr>
          <t>Серии особого внимания издательства (высоколиквидные с длинным жизненным циклом)</t>
        </r>
        <r>
          <rPr>
            <sz val="9"/>
            <color indexed="81"/>
            <rFont val="Tahoma"/>
            <family val="2"/>
            <charset val="204"/>
          </rPr>
          <t xml:space="preserve">
</t>
        </r>
      </text>
    </comment>
    <comment ref="L17" authorId="1">
      <text>
        <r>
          <rPr>
            <b/>
            <sz val="8"/>
            <color indexed="81"/>
            <rFont val="Tahoma"/>
            <family val="2"/>
            <charset val="204"/>
          </rPr>
          <t>Выделение ассортимента, который участвует в федеральных акциях и/или пользуется сезонным спросом</t>
        </r>
      </text>
    </comment>
    <comment ref="M17" authorId="2">
      <text>
        <r>
          <rPr>
            <b/>
            <sz val="9"/>
            <color indexed="81"/>
            <rFont val="Tahoma"/>
            <family val="2"/>
            <charset val="204"/>
          </rPr>
          <t>Краткое наименование сегмента:
ВРЛ - взрослая развлекательная литература
ДРЛ - детская развлекательная литература
НПЛ - научно-популярная литература
ПРЛ - прикладная литература
ШЛ - школьная литература</t>
        </r>
        <r>
          <rPr>
            <sz val="9"/>
            <color indexed="81"/>
            <rFont val="Tahoma"/>
            <family val="2"/>
            <charset val="204"/>
          </rPr>
          <t xml:space="preserve">
</t>
        </r>
      </text>
    </comment>
    <comment ref="N17" authorId="2">
      <text>
        <r>
          <rPr>
            <b/>
            <sz val="9"/>
            <color indexed="81"/>
            <rFont val="Tahoma"/>
            <family val="2"/>
            <charset val="204"/>
          </rPr>
          <t>Соответсвие виду продукции</t>
        </r>
        <r>
          <rPr>
            <sz val="9"/>
            <color indexed="81"/>
            <rFont val="Tahoma"/>
            <family val="2"/>
            <charset val="204"/>
          </rPr>
          <t xml:space="preserve">
</t>
        </r>
      </text>
    </comment>
    <comment ref="O17" authorId="1">
      <text>
        <r>
          <rPr>
            <b/>
            <sz val="8"/>
            <color indexed="81"/>
            <rFont val="Tahoma"/>
            <family val="2"/>
            <charset val="204"/>
          </rPr>
          <t>Соответствие продукции нише</t>
        </r>
      </text>
    </comment>
    <comment ref="P17" authorId="2">
      <text>
        <r>
          <rPr>
            <b/>
            <sz val="9"/>
            <color indexed="81"/>
            <rFont val="Tahoma"/>
            <family val="2"/>
            <charset val="204"/>
          </rPr>
          <t>Соответсвие продукции тематике</t>
        </r>
        <r>
          <rPr>
            <sz val="9"/>
            <color indexed="81"/>
            <rFont val="Tahoma"/>
            <family val="2"/>
            <charset val="204"/>
          </rPr>
          <t xml:space="preserve">
</t>
        </r>
      </text>
    </comment>
    <comment ref="Q17" authorId="1">
      <text>
        <r>
          <rPr>
            <b/>
            <sz val="8"/>
            <color indexed="81"/>
            <rFont val="Tahoma"/>
            <family val="2"/>
            <charset val="204"/>
          </rPr>
          <t>Издательство, выпустившее продукцию</t>
        </r>
      </text>
    </comment>
    <comment ref="R17" authorId="2">
      <text>
        <r>
          <rPr>
            <b/>
            <sz val="9"/>
            <color indexed="81"/>
            <rFont val="Tahoma"/>
            <family val="2"/>
            <charset val="204"/>
          </rPr>
          <t>Издательский бренд, под которым издательство выпустило продукцию</t>
        </r>
        <r>
          <rPr>
            <sz val="9"/>
            <color indexed="81"/>
            <rFont val="Tahoma"/>
            <family val="2"/>
            <charset val="204"/>
          </rPr>
          <t xml:space="preserve">
</t>
        </r>
      </text>
    </comment>
    <comment ref="S17" authorId="1">
      <text>
        <r>
          <rPr>
            <b/>
            <sz val="8"/>
            <color indexed="81"/>
            <rFont val="Tahoma"/>
            <family val="2"/>
            <charset val="204"/>
          </rPr>
          <t>Код ISBN 
(International Standard Book Number)</t>
        </r>
      </text>
    </comment>
    <comment ref="T17" authorId="0">
      <text>
        <r>
          <rPr>
            <b/>
            <sz val="8"/>
            <color indexed="81"/>
            <rFont val="Tahoma"/>
            <family val="2"/>
            <charset val="204"/>
          </rPr>
          <t>Размер ставки НДС на продукцию</t>
        </r>
      </text>
    </comment>
    <comment ref="U17" authorId="0">
      <text>
        <r>
          <rPr>
            <b/>
            <sz val="8"/>
            <color indexed="81"/>
            <rFont val="Tahoma"/>
            <family val="2"/>
            <charset val="204"/>
          </rPr>
          <t>Стандартная пачка в экземплярах</t>
        </r>
      </text>
    </comment>
    <comment ref="V17" authorId="0">
      <text>
        <r>
          <rPr>
            <b/>
            <sz val="8"/>
            <color indexed="81"/>
            <rFont val="Tahoma"/>
            <family val="2"/>
            <charset val="204"/>
          </rPr>
          <t>Дата первого тиража</t>
        </r>
      </text>
    </comment>
    <comment ref="W17" authorId="0">
      <text>
        <r>
          <rPr>
            <b/>
            <sz val="8"/>
            <color indexed="81"/>
            <rFont val="Tahoma"/>
            <family val="2"/>
            <charset val="204"/>
          </rPr>
          <t>Дата последнего тиража</t>
        </r>
      </text>
    </comment>
    <comment ref="X17" authorId="1">
      <text>
        <r>
          <rPr>
            <b/>
            <sz val="8"/>
            <color indexed="81"/>
            <rFont val="Tahoma"/>
            <family val="2"/>
            <charset val="204"/>
          </rPr>
          <t>Код EAN 
(European Article Number)</t>
        </r>
      </text>
    </comment>
    <comment ref="Y17" authorId="0">
      <text>
        <r>
          <rPr>
            <b/>
            <sz val="8"/>
            <color indexed="81"/>
            <rFont val="Tahoma"/>
            <family val="2"/>
            <charset val="204"/>
          </rPr>
          <t>Количество страниц</t>
        </r>
      </text>
    </comment>
    <comment ref="Z17" authorId="1">
      <text>
        <r>
          <rPr>
            <b/>
            <sz val="8"/>
            <color indexed="81"/>
            <rFont val="Tahoma"/>
            <family val="2"/>
            <charset val="204"/>
          </rPr>
          <t>Масса одного экземпляра продукции в килограммах</t>
        </r>
      </text>
    </comment>
    <comment ref="AA17" authorId="2">
      <text>
        <r>
          <rPr>
            <b/>
            <sz val="9"/>
            <color indexed="81"/>
            <rFont val="Tahoma"/>
            <family val="2"/>
            <charset val="204"/>
          </rPr>
          <t>Физический размер издания: ширина, высота, в мм.</t>
        </r>
        <r>
          <rPr>
            <sz val="9"/>
            <color indexed="81"/>
            <rFont val="Tahoma"/>
            <family val="2"/>
            <charset val="204"/>
          </rPr>
          <t xml:space="preserve">
</t>
        </r>
      </text>
    </comment>
    <comment ref="AC17" authorId="1">
      <text>
        <r>
          <rPr>
            <b/>
            <sz val="8"/>
            <color indexed="81"/>
            <rFont val="Tahoma"/>
            <family val="2"/>
            <charset val="204"/>
          </rPr>
          <t>Формат издания</t>
        </r>
      </text>
    </comment>
    <comment ref="AD17" authorId="0">
      <text>
        <r>
          <rPr>
            <b/>
            <sz val="8"/>
            <color indexed="81"/>
            <rFont val="Tahoma"/>
            <family val="2"/>
            <charset val="204"/>
          </rPr>
          <t>Тип переплета</t>
        </r>
      </text>
    </comment>
    <comment ref="AF17" authorId="2">
      <text>
        <r>
          <rPr>
            <b/>
            <sz val="9"/>
            <color indexed="81"/>
            <rFont val="Tahoma"/>
            <family val="2"/>
            <charset val="204"/>
          </rPr>
          <t>Указатель уценки</t>
        </r>
        <r>
          <rPr>
            <sz val="9"/>
            <color indexed="81"/>
            <rFont val="Tahoma"/>
            <family val="2"/>
            <charset val="204"/>
          </rPr>
          <t xml:space="preserve">
</t>
        </r>
      </text>
    </comment>
    <comment ref="AG17" authorId="2">
      <text>
        <r>
          <rPr>
            <b/>
            <sz val="9"/>
            <color indexed="81"/>
            <rFont val="Tahoma"/>
            <family val="2"/>
            <charset val="204"/>
          </rPr>
          <t>ФИО ответсвенного редактора продукции</t>
        </r>
        <r>
          <rPr>
            <sz val="9"/>
            <color indexed="81"/>
            <rFont val="Tahoma"/>
            <family val="2"/>
            <charset val="204"/>
          </rPr>
          <t xml:space="preserve">
</t>
        </r>
      </text>
    </comment>
    <comment ref="AI17" authorId="1">
      <text>
        <r>
          <rPr>
            <b/>
            <sz val="8"/>
            <color indexed="81"/>
            <rFont val="Tahoma"/>
            <family val="2"/>
            <charset val="204"/>
          </rPr>
          <t>Краткое обозначение серии</t>
        </r>
      </text>
    </comment>
    <comment ref="AL17" authorId="0">
      <text>
        <r>
          <rPr>
            <b/>
            <sz val="8"/>
            <color indexed="81"/>
            <rFont val="Tahoma"/>
            <family val="2"/>
            <charset val="204"/>
          </rPr>
          <t>Уникальный идентификационный номер книги в издательстве</t>
        </r>
      </text>
    </comment>
    <comment ref="AM17" authorId="3">
      <text>
        <r>
          <rPr>
            <b/>
            <sz val="9"/>
            <color indexed="81"/>
            <rFont val="Tahoma"/>
            <family val="2"/>
            <charset val="204"/>
          </rPr>
          <t>Название редакции</t>
        </r>
        <r>
          <rPr>
            <sz val="9"/>
            <color indexed="81"/>
            <rFont val="Tahoma"/>
            <family val="2"/>
            <charset val="204"/>
          </rPr>
          <t xml:space="preserve">
</t>
        </r>
      </text>
    </comment>
    <comment ref="AN17" authorId="3">
      <text>
        <r>
          <rPr>
            <b/>
            <sz val="9"/>
            <color indexed="81"/>
            <rFont val="Tahoma"/>
            <family val="2"/>
            <charset val="204"/>
          </rPr>
          <t>Название департамента</t>
        </r>
        <r>
          <rPr>
            <sz val="9"/>
            <color indexed="81"/>
            <rFont val="Tahoma"/>
            <family val="2"/>
            <charset val="204"/>
          </rPr>
          <t xml:space="preserve">
</t>
        </r>
      </text>
    </comment>
    <comment ref="AO17" authorId="2">
      <text>
        <r>
          <rPr>
            <b/>
            <sz val="9"/>
            <color indexed="81"/>
            <rFont val="Tahoma"/>
            <family val="2"/>
            <charset val="204"/>
          </rPr>
          <t>Суммарное количество заказанных экземпляров (пачки+штуки)</t>
        </r>
        <r>
          <rPr>
            <sz val="9"/>
            <color indexed="81"/>
            <rFont val="Tahoma"/>
            <family val="2"/>
            <charset val="204"/>
          </rPr>
          <t xml:space="preserve">
</t>
        </r>
      </text>
    </comment>
  </commentList>
</comments>
</file>

<file path=xl/sharedStrings.xml><?xml version="1.0" encoding="utf-8"?>
<sst xmlns="http://schemas.openxmlformats.org/spreadsheetml/2006/main" count="6209" uniqueCount="2404">
  <si>
    <t>ВСЕГО</t>
  </si>
  <si>
    <t>Наименований</t>
  </si>
  <si>
    <t>Штук (в россыпи)</t>
  </si>
  <si>
    <t>Пачек (целых)</t>
  </si>
  <si>
    <t>Пачек всего (округленно)</t>
  </si>
  <si>
    <t>Штук всего (пачки + россыпь)</t>
  </si>
  <si>
    <t>Общим весом, кг</t>
  </si>
  <si>
    <t>Заказ, пач.</t>
  </si>
  <si>
    <t>Заказ, шт</t>
  </si>
  <si>
    <t>Название</t>
  </si>
  <si>
    <t>Автор</t>
  </si>
  <si>
    <t>Серия</t>
  </si>
  <si>
    <t>ISBN</t>
  </si>
  <si>
    <t>Первый тираж</t>
  </si>
  <si>
    <t>Последний тираж</t>
  </si>
  <si>
    <t>EAN</t>
  </si>
  <si>
    <t>Кол-во cтр.</t>
  </si>
  <si>
    <t>Вес,
кг</t>
  </si>
  <si>
    <t>Формат</t>
  </si>
  <si>
    <t>Перепл.</t>
  </si>
  <si>
    <t>Заказано, шт</t>
  </si>
  <si>
    <t>Ниша</t>
  </si>
  <si>
    <t>Гриф</t>
  </si>
  <si>
    <t>Вид права</t>
  </si>
  <si>
    <t>Номер договора</t>
  </si>
  <si>
    <t>Начало действия</t>
  </si>
  <si>
    <r>
      <t xml:space="preserve">СКИДКА </t>
    </r>
    <r>
      <rPr>
        <b/>
        <sz val="12"/>
        <rFont val="Arial"/>
        <family val="2"/>
        <charset val="204"/>
      </rPr>
      <t>↓</t>
    </r>
  </si>
  <si>
    <t>И  Н  Ф  О  Р  М  А  Ц  И  Я     П  О     З  А  К  А  З  У</t>
  </si>
  <si>
    <t xml:space="preserve">Комментарий к заказу: </t>
  </si>
  <si>
    <t>Издательство</t>
  </si>
  <si>
    <t>!! никаким другим образом не модифицировать прайс, не менять его структуру, колонки и т.д.;</t>
  </si>
  <si>
    <t>В противном случае мы не гарантируем быструю и корректную обработку заказа!</t>
  </si>
  <si>
    <t>В прайс-листе работают стандартные возможности Excel для поиска информации:</t>
  </si>
  <si>
    <t>В конце работы Вы можете очиcтить файл заказа от лишних (незаказанных) позиций,</t>
  </si>
  <si>
    <t>а также сохранить его перед отправкой менеджеру.</t>
  </si>
  <si>
    <t>Желаем Вам приятной работы!</t>
  </si>
  <si>
    <t>Наш прайс-лист имеет довольно сложное устройство ввиду стремления издательства</t>
  </si>
  <si>
    <t>к повышению уровня обслуживания клиентов и обеспечению приёма Ваших заказов по прайсу.</t>
  </si>
  <si>
    <r>
      <t>файла прайс-листа.</t>
    </r>
    <r>
      <rPr>
        <sz val="14"/>
        <color indexed="10"/>
        <rFont val="Arial"/>
        <family val="2"/>
        <charset val="204"/>
      </rPr>
      <t xml:space="preserve"> В частности, просим Вас:</t>
    </r>
  </si>
  <si>
    <t>Поэтому, просим Вас ознакомиться с настоящей инструкцией и не нарушать целостности</t>
  </si>
  <si>
    <t>!! не удалять из прайса-листа и не добавлять вручную колонки и строки;</t>
  </si>
  <si>
    <t>!! вносить количества к заказу только в специально предназначенные колонки (они выделены желтым):</t>
  </si>
  <si>
    <r>
      <t xml:space="preserve">   </t>
    </r>
    <r>
      <rPr>
        <b/>
        <sz val="14"/>
        <color indexed="10"/>
        <rFont val="Arial"/>
        <family val="2"/>
        <charset val="204"/>
      </rPr>
      <t>«Заказ, штук»</t>
    </r>
    <r>
      <rPr>
        <sz val="14"/>
        <color indexed="10"/>
        <rFont val="Arial"/>
        <family val="2"/>
        <charset val="204"/>
      </rPr>
      <t xml:space="preserve">, </t>
    </r>
    <r>
      <rPr>
        <b/>
        <sz val="14"/>
        <color indexed="10"/>
        <rFont val="Arial"/>
        <family val="2"/>
        <charset val="204"/>
      </rPr>
      <t>«Заказ, пачек»</t>
    </r>
    <r>
      <rPr>
        <sz val="14"/>
        <color indexed="10"/>
        <rFont val="Arial"/>
        <family val="2"/>
        <charset val="204"/>
      </rPr>
      <t>, не вносите в них буквы и другую постороннюю информацию;</t>
    </r>
  </si>
  <si>
    <t xml:space="preserve">сэкономить место на Вашем компьютере, ускорить обработку вашего заказа в «Эксмо». </t>
  </si>
  <si>
    <t>его беспрепятственное прохождение по электронной почте,</t>
  </si>
  <si>
    <t xml:space="preserve">Удаление незаказанных позиций позволит, уменьшив размер получившегося файла, обеспечить </t>
  </si>
  <si>
    <t>&gt;0</t>
  </si>
  <si>
    <t>НДС, %</t>
  </si>
  <si>
    <t>поиск по колонкам и строкам (Ctrl-F), фильтры по всем колонкам прайс-листа: «Автор», «Серия» и т.д.</t>
  </si>
  <si>
    <t>Код товара</t>
  </si>
  <si>
    <t>Обложка</t>
  </si>
  <si>
    <t>Тип серии / СОВ</t>
  </si>
  <si>
    <t>Продающий текст</t>
  </si>
  <si>
    <t>Аннотация</t>
  </si>
  <si>
    <t>PDF-листалка</t>
  </si>
  <si>
    <t>Обложка 3D</t>
  </si>
  <si>
    <t>Видео</t>
  </si>
  <si>
    <t>Фото</t>
  </si>
  <si>
    <t>Тематика</t>
  </si>
  <si>
    <t>Сегмент (кратко)</t>
  </si>
  <si>
    <t>Ваш заказ, руб</t>
  </si>
  <si>
    <t>Заказ ИТОГО, шт</t>
  </si>
  <si>
    <t>Сезон продаж/акция</t>
  </si>
  <si>
    <t>Размер книги, мм</t>
  </si>
  <si>
    <t>Качество бумаги</t>
  </si>
  <si>
    <t>Редактор</t>
  </si>
  <si>
    <t>Полное имя автора</t>
  </si>
  <si>
    <t>Название на языке оригинала</t>
  </si>
  <si>
    <t>Издательский бренд</t>
  </si>
  <si>
    <t>Вид продукции</t>
  </si>
  <si>
    <t>5 - плотный картон</t>
  </si>
  <si>
    <t>3 - мягкий переплет</t>
  </si>
  <si>
    <t>7, 7Б, 7Бц, 7-инт - твердые переплеты</t>
  </si>
  <si>
    <r>
      <rPr>
        <b/>
        <sz val="12"/>
        <rFont val="Arial"/>
        <family val="2"/>
        <charset val="204"/>
      </rPr>
      <t>Переплет</t>
    </r>
    <r>
      <rPr>
        <sz val="12"/>
        <rFont val="Arial"/>
        <family val="2"/>
        <charset val="204"/>
      </rPr>
      <t xml:space="preserve"> -  в издательстве принято следующее условное обозначение видов перептов:</t>
    </r>
  </si>
  <si>
    <t>своих печатных изданий.</t>
  </si>
  <si>
    <t>Т.е. импринт (англ. imprint)  - подразделение издательства или бренд, под которым издательство выпускает некоторые из</t>
  </si>
  <si>
    <r>
      <rPr>
        <b/>
        <sz val="12"/>
        <rFont val="Arial"/>
        <family val="2"/>
        <charset val="204"/>
      </rPr>
      <t xml:space="preserve">Издательский бренд </t>
    </r>
    <r>
      <rPr>
        <sz val="12"/>
        <rFont val="Arial"/>
        <family val="2"/>
        <charset val="204"/>
      </rPr>
      <t>- название издательства, принадлежащего конгломерату.</t>
    </r>
  </si>
  <si>
    <r>
      <rPr>
        <b/>
        <sz val="12"/>
        <rFont val="Arial"/>
        <family val="2"/>
        <charset val="204"/>
      </rPr>
      <t>Издательство</t>
    </r>
    <r>
      <rPr>
        <sz val="12"/>
        <rFont val="Arial"/>
        <family val="2"/>
        <charset val="204"/>
      </rPr>
      <t xml:space="preserve"> - название издательства, указываемого в выходных данных книги.</t>
    </r>
  </si>
  <si>
    <r>
      <rPr>
        <b/>
        <sz val="12"/>
        <rFont val="Arial"/>
        <family val="2"/>
        <charset val="204"/>
      </rPr>
      <t>Вид продукции</t>
    </r>
    <r>
      <rPr>
        <sz val="12"/>
        <rFont val="Arial"/>
        <family val="2"/>
        <charset val="204"/>
      </rPr>
      <t xml:space="preserve"> - Книга, блокнот, календарь, карта, значок, сумка и т.д.</t>
    </r>
  </si>
  <si>
    <t>ШЛ - школьная литература</t>
  </si>
  <si>
    <t>ПРЛ - прикладная литература</t>
  </si>
  <si>
    <t>НПЛ - научно-популярная литература</t>
  </si>
  <si>
    <t>ДРЛ - детская развлекательная литература</t>
  </si>
  <si>
    <t>ВРЛ - взрослая развлекательная литература</t>
  </si>
  <si>
    <r>
      <rPr>
        <b/>
        <sz val="12"/>
        <rFont val="Arial"/>
        <family val="2"/>
        <charset val="204"/>
      </rPr>
      <t xml:space="preserve">Сегмент (кратко) </t>
    </r>
    <r>
      <rPr>
        <sz val="12"/>
        <rFont val="Arial"/>
        <family val="2"/>
        <charset val="204"/>
      </rPr>
      <t xml:space="preserve">- Краткое наименование сегмента, приятое по классификации в издательстве:
</t>
    </r>
  </si>
  <si>
    <t>(Информация обновляется ежемесячно)</t>
  </si>
  <si>
    <t>Новый год</t>
  </si>
  <si>
    <t>Психология (Эзотерика)</t>
  </si>
  <si>
    <t>Календари</t>
  </si>
  <si>
    <t>Бизнес год</t>
  </si>
  <si>
    <t>Школа</t>
  </si>
  <si>
    <t>Лето</t>
  </si>
  <si>
    <t>Детство</t>
  </si>
  <si>
    <t>Сад - Огород (Пост - Пасха)</t>
  </si>
  <si>
    <t>Дни здоровья</t>
  </si>
  <si>
    <t>Весна</t>
  </si>
  <si>
    <t>Основные виды сезонов/акций:</t>
  </si>
  <si>
    <r>
      <rPr>
        <b/>
        <sz val="12"/>
        <rFont val="Arial"/>
        <family val="2"/>
        <charset val="204"/>
      </rPr>
      <t>Сезон продаж/акция</t>
    </r>
    <r>
      <rPr>
        <sz val="12"/>
        <rFont val="Arial"/>
        <family val="2"/>
        <charset val="204"/>
      </rPr>
      <t xml:space="preserve"> - Выделение ассортимента, который участвует в федеральных акциях и пользуется сезонным спросом</t>
    </r>
  </si>
  <si>
    <r>
      <t xml:space="preserve">На основе этих серий формируются ассортиментные матрицы издательства. </t>
    </r>
    <r>
      <rPr>
        <i/>
        <sz val="11"/>
        <rFont val="Arial"/>
        <family val="2"/>
        <charset val="204"/>
      </rPr>
      <t>(Информация обновляется ежеквартально)</t>
    </r>
  </si>
  <si>
    <t>(высоколиквидные и с длинным жизненным циклов всех входящих в них книг).</t>
  </si>
  <si>
    <r>
      <rPr>
        <b/>
        <sz val="12"/>
        <rFont val="Arial"/>
        <family val="2"/>
        <charset val="204"/>
      </rPr>
      <t>Тип серии / СОВ</t>
    </r>
    <r>
      <rPr>
        <sz val="12"/>
        <rFont val="Arial"/>
        <family val="2"/>
        <charset val="204"/>
      </rPr>
      <t xml:space="preserve"> - Серии особого внимания издательства (СОВ)</t>
    </r>
  </si>
  <si>
    <t>Страт серия и Старт1 - стратегические проекты издательства, с высоким рекламным бюджетом</t>
  </si>
  <si>
    <r>
      <t>10- наименее ликвидная позиция.</t>
    </r>
    <r>
      <rPr>
        <i/>
        <sz val="11"/>
        <rFont val="Arial"/>
        <family val="2"/>
        <charset val="204"/>
      </rPr>
      <t xml:space="preserve">  (Информация обновляется еженедельно)</t>
    </r>
  </si>
  <si>
    <t xml:space="preserve">на основе всех суммарных отгрузок за последний месяц. Где 1 - наиболее ликвидная позиция, </t>
  </si>
  <si>
    <r>
      <rPr>
        <b/>
        <sz val="12"/>
        <rFont val="Arial"/>
        <family val="2"/>
        <charset val="204"/>
      </rPr>
      <t xml:space="preserve">Категория ликвидности </t>
    </r>
    <r>
      <rPr>
        <sz val="12"/>
        <rFont val="Arial"/>
        <family val="2"/>
        <charset val="204"/>
      </rPr>
      <t>- в издательстве используется 10-ти бальная шкала ликвидности, которая рассчитывается</t>
    </r>
  </si>
  <si>
    <t>Глоссарий прайс-листа.</t>
  </si>
  <si>
    <t>Уважаемые клиенты!</t>
  </si>
  <si>
    <t>Категория</t>
  </si>
  <si>
    <t>Книга</t>
  </si>
  <si>
    <t>ООО "Издательство АСТ"</t>
  </si>
  <si>
    <t>7БЦ</t>
  </si>
  <si>
    <t>16+</t>
  </si>
  <si>
    <t>Прайс</t>
  </si>
  <si>
    <t>Белония М, ООО</t>
  </si>
  <si>
    <t>Ссылка на обложку</t>
  </si>
  <si>
    <t>Стандарт</t>
  </si>
  <si>
    <t>Доп</t>
  </si>
  <si>
    <t>Редакция</t>
  </si>
  <si>
    <t>Возр. огран.</t>
  </si>
  <si>
    <t>АСТ наименование краткое</t>
  </si>
  <si>
    <t>ИНФО</t>
  </si>
  <si>
    <t>Ф.А.</t>
  </si>
  <si>
    <t>Цена прайса</t>
  </si>
  <si>
    <t>Возр. сегментация</t>
  </si>
  <si>
    <t>Серия (кратко)</t>
  </si>
  <si>
    <t>No</t>
  </si>
  <si>
    <t>Дата снятия запрета</t>
  </si>
  <si>
    <t>На скл пост</t>
  </si>
  <si>
    <r>
      <t xml:space="preserve">В </t>
    </r>
    <r>
      <rPr>
        <b/>
        <sz val="8"/>
        <color indexed="57"/>
        <rFont val="Arial"/>
        <family val="2"/>
        <charset val="204"/>
      </rPr>
      <t>зеленое</t>
    </r>
    <r>
      <rPr>
        <b/>
        <sz val="8"/>
        <rFont val="Arial"/>
        <family val="2"/>
        <charset val="204"/>
      </rPr>
      <t xml:space="preserve"> поле поставьте, пожалуйста, вашу скидку</t>
    </r>
  </si>
  <si>
    <t>При поставке заказанного товара, полное соответствие вашему заказу не может быть гарантировано по следующим параметрам:
 – стандарт;
 – ISBN;
 – EAN.</t>
  </si>
  <si>
    <r>
      <t xml:space="preserve">ИТОГО </t>
    </r>
    <r>
      <rPr>
        <b/>
        <sz val="8"/>
        <rFont val="Arial"/>
        <family val="2"/>
        <charset val="204"/>
      </rPr>
      <t>С УЧЕТОМ СКИДКИ</t>
    </r>
  </si>
  <si>
    <r>
      <rPr>
        <b/>
        <sz val="10"/>
        <color indexed="10"/>
        <rFont val="Arial"/>
        <family val="2"/>
        <charset val="204"/>
      </rPr>
      <t>Нов</t>
    </r>
    <r>
      <rPr>
        <b/>
        <sz val="10"/>
        <rFont val="Arial"/>
        <family val="2"/>
        <charset val="204"/>
      </rPr>
      <t xml:space="preserve"> / Доп</t>
    </r>
  </si>
  <si>
    <t>Департамент</t>
  </si>
  <si>
    <t>НПЛ</t>
  </si>
  <si>
    <t>138х212</t>
  </si>
  <si>
    <t>60x90/16</t>
  </si>
  <si>
    <t>бумага офсетная пухлая 65 Кама</t>
  </si>
  <si>
    <t>На собств.складе</t>
  </si>
  <si>
    <t>ДРЛ</t>
  </si>
  <si>
    <t>210х280</t>
  </si>
  <si>
    <t>60x84/8</t>
  </si>
  <si>
    <t>7-10</t>
  </si>
  <si>
    <t>507 Департамент Планета Детства</t>
  </si>
  <si>
    <t>0+</t>
  </si>
  <si>
    <t>ПРЛ</t>
  </si>
  <si>
    <t>125х200</t>
  </si>
  <si>
    <t>84x108/32</t>
  </si>
  <si>
    <t>6+</t>
  </si>
  <si>
    <t>ДЕТСКАЯ И ПОДРОСТКОВАЯ СОВРЕМЕННАЯ ЛИТЕРАТУРА (ДО 16 ЛЕТ)</t>
  </si>
  <si>
    <t>11-14</t>
  </si>
  <si>
    <t>Малыш(Художественная литература)</t>
  </si>
  <si>
    <t>ВРЛ</t>
  </si>
  <si>
    <t>бумага типографская пухлая 55</t>
  </si>
  <si>
    <t>509 Департамент Художественной литературы</t>
  </si>
  <si>
    <t>18+</t>
  </si>
  <si>
    <t>197х255</t>
  </si>
  <si>
    <t>84x108/16</t>
  </si>
  <si>
    <t>12+</t>
  </si>
  <si>
    <t>Жанры</t>
  </si>
  <si>
    <t>бумага офсетная 100</t>
  </si>
  <si>
    <t>бумага типографская пухлая 60</t>
  </si>
  <si>
    <t>ЗАРУБЕЖНАЯ КЛАССИЧЕСКАЯ ПРОЗА И ДРАМАТУРГИЯ</t>
  </si>
  <si>
    <t>4-6</t>
  </si>
  <si>
    <t>ЗАРУБЕЖНАЯ ОСТРОСЮЖЕТНАЯ ЛИТЕРАТУРА</t>
  </si>
  <si>
    <t>бумага офсетная пухлая 60 Кама</t>
  </si>
  <si>
    <t>ДЕТСКАЯ И ПОДРОСТКОВАЯ КЛАССИЧЕСКАЯ ХУДОЖЕСТВЕННАЯ ЛИТЕРАТУРА</t>
  </si>
  <si>
    <t>КЛАССИЧЕСКАЯ ХУДОЖЕСТВЕННАЯ ЛИТЕРАТУРА (4-10 ЛЕТ)</t>
  </si>
  <si>
    <t>0-3</t>
  </si>
  <si>
    <t>138х200</t>
  </si>
  <si>
    <t>60x84/16</t>
  </si>
  <si>
    <t>115х180</t>
  </si>
  <si>
    <t>76x100/32</t>
  </si>
  <si>
    <t>Астрель СПб</t>
  </si>
  <si>
    <t>ПОПУЛЯРНАЯ ПСИХОЛОГИЯ</t>
  </si>
  <si>
    <t>бумага газетная пухлая 45</t>
  </si>
  <si>
    <t>70x90/32</t>
  </si>
  <si>
    <t>162х210</t>
  </si>
  <si>
    <t>70x90/16</t>
  </si>
  <si>
    <t>ИНОСТРАННЫЕ ЯЗЫКИ</t>
  </si>
  <si>
    <t>Эксклюзивная классика</t>
  </si>
  <si>
    <t>ЭксклюзивКлассика</t>
  </si>
  <si>
    <t>Х</t>
  </si>
  <si>
    <t>Уценка</t>
  </si>
  <si>
    <t>ФАНТАСТИКА, ФЭНТЕЗИ, МИСТИКА</t>
  </si>
  <si>
    <t>бумага газетная 45</t>
  </si>
  <si>
    <t>Сова. Малыш (Обучающая и развивающая литература)</t>
  </si>
  <si>
    <t>Малыш(Обучающая и развивающая литература)</t>
  </si>
  <si>
    <t>РУССКАЯ СОВРЕМЕННАЯ ПРОЗА И ДРАМАТУРГИЯ</t>
  </si>
  <si>
    <t>162х235</t>
  </si>
  <si>
    <t>70x100/16</t>
  </si>
  <si>
    <t>РАЗВИТИЕ ЛИЧНОСТИ И САМОСОВЕРШЕНСТВОВАНИЕ</t>
  </si>
  <si>
    <t>УЧЕБНЫЕ ПОСОБИЯ И САМОУЧИТЕЛИ ИНОСТРАННЫХ ЯЗЫКОВ</t>
  </si>
  <si>
    <t>бумага офсетная 80</t>
  </si>
  <si>
    <t>бумага типографская 60</t>
  </si>
  <si>
    <t>Эксклюзив: Русская классика</t>
  </si>
  <si>
    <t>ЭксклюзивКласРус</t>
  </si>
  <si>
    <t>?4</t>
  </si>
  <si>
    <t>New</t>
  </si>
  <si>
    <t>?3</t>
  </si>
  <si>
    <t>?5</t>
  </si>
  <si>
    <t>БИОГРАФИИ. МЕМУАРЫ</t>
  </si>
  <si>
    <t>БИОГРАФИИ, МЕМУАРЫ</t>
  </si>
  <si>
    <t>бумага мелованная матовая 130</t>
  </si>
  <si>
    <t>бумага типографская 55</t>
  </si>
  <si>
    <t>РОССИЙСКАЯ ФАНТАСТИКА, ФЭНТЕЗИ, МИСТИКА</t>
  </si>
  <si>
    <t>РУССКАЯ КЛАССИЧЕСКАЯ ПРОЗА И ДРАМАТУРГИЯ</t>
  </si>
  <si>
    <t>Редакция Елены Шубиной</t>
  </si>
  <si>
    <t>Времена 2. Альфа</t>
  </si>
  <si>
    <t>Андреева Лилия Григорьевна</t>
  </si>
  <si>
    <t>ИЗДАТЕЛЬСТВО  "АСТ"</t>
  </si>
  <si>
    <t>.</t>
  </si>
  <si>
    <t>СЕНТИМЕНТАЛЬНАЯ ПРОЗА РОССИЙСКИХ АВТОРОВ</t>
  </si>
  <si>
    <t>ДОМ. ДОСУГ. РУКОДЕЛИЕ И РЕМЕСЛА</t>
  </si>
  <si>
    <t>107х165</t>
  </si>
  <si>
    <t>Энрайт Ольга Эрнстовна</t>
  </si>
  <si>
    <t>Корпус</t>
  </si>
  <si>
    <t>СОВРЕМЕННАЯ ХУДОЖЕСТВЕННАЯ ЛИТЕРАТУРА (6-10 ЛЕТ)</t>
  </si>
  <si>
    <t>Узорова О.В.</t>
  </si>
  <si>
    <t>ШЛ</t>
  </si>
  <si>
    <t>УЧЕБНАЯ ЛИТЕРАТУРА ДЛЯ НАЧАЛЬНОЙ ШКОЛЫ (1-4 КЛ)</t>
  </si>
  <si>
    <t>Образовательные проекты</t>
  </si>
  <si>
    <t>РАЗВИТИЕ РЕБЕНКА И ПОДГОТОВКА К ШКОЛЕ (0-6 ЛЕТ)</t>
  </si>
  <si>
    <t>ЗАРУБЕЖНАЯ ФАНТАСТИКА, ФЭНТЕЗИ, МИСТИКА</t>
  </si>
  <si>
    <t>Молодежная литература. Young Adult</t>
  </si>
  <si>
    <t>СЕНТИМЕНТАЛЬНАЯ ПРОЗА ЗАРУБЕЖНЫХ АВТОРОВ</t>
  </si>
  <si>
    <t>ЭЗОТЕРИКА. САМОПОЗНАНИЕ. ТАЙНЫЕ ЯВЛЕНИЯ</t>
  </si>
  <si>
    <t>бумага офсетная 160</t>
  </si>
  <si>
    <t>бумага офсетная 120</t>
  </si>
  <si>
    <t>ЗДОРОВЬЕ. ПОПУЛЯРНАЯ МЕДИЦИНА</t>
  </si>
  <si>
    <t>ПОПУЛЯРНАЯ И НЕТРАДИЦИОННАЯ МЕДИЦИНА. БЕРЕМЕННОСТЬ И РОДЫ. ЛЕЧЕБНАЯ КОСМЕТИКА И ЛЕЧЕБНОЕ ПИТАНИЕ. ДИЕТЫ. ЗДОРОВЫЙ ОБРАЗ ЖИЗНИ</t>
  </si>
  <si>
    <t>бумага офсетная 65</t>
  </si>
  <si>
    <t>ДЕТСКАЯ И ПОДРОСТКОВАЯ ПОЗНАВАТЕЛЬНАЯ ЛИТЕРАТУРА</t>
  </si>
  <si>
    <t>Батурина Анна Евгеньевна</t>
  </si>
  <si>
    <t>Ленинград ИД. Молодежная литература</t>
  </si>
  <si>
    <t>Шараева Елена Федоровна</t>
  </si>
  <si>
    <t>Прайм.Perevod</t>
  </si>
  <si>
    <t>Прайм.Optimus</t>
  </si>
  <si>
    <t>511 Департамент Прикладная литература и межиздательские проекты</t>
  </si>
  <si>
    <t>КЛАССИЧЕСКАЯ ХУДОЖЕСТВЕННАЯ ЛИТЕРАТУРА (11 ЛЕТ И СТАРШЕ)</t>
  </si>
  <si>
    <t>Шишкова Ирина Леонидовна</t>
  </si>
  <si>
    <t>ГУМАНИТАРНЫЕ НАУКИ</t>
  </si>
  <si>
    <t>Времена 2. Vita</t>
  </si>
  <si>
    <t>ИСКУССТВО. КУЛЬТУРА</t>
  </si>
  <si>
    <t>САМОПОЗНАНИЕ. ДУХОВНО-МИСТИЧЕСКИЕ УЧЕНИЯ</t>
  </si>
  <si>
    <t>ЕСТЕСТВЕННЫЕ НАУКИ</t>
  </si>
  <si>
    <t>Посканная Анна Сергеевна</t>
  </si>
  <si>
    <t>Веснина Галина Олеговна</t>
  </si>
  <si>
    <t>бумага книжная кремовая пухлая 60</t>
  </si>
  <si>
    <t>Лицензии</t>
  </si>
  <si>
    <t>Дмитриева В.Г.</t>
  </si>
  <si>
    <t>ДЕТСКИЕ И ПОДРОСТКОВЫЕ РАСКРАСКИ И АКТИВИТИ (4 ЛЕТ И СТАРШЕ)</t>
  </si>
  <si>
    <t>ЕСТЕСТВЕННОНАУЧНЫЕ ПРЕДМЕТЫ (1-4 КЛ)</t>
  </si>
  <si>
    <t>7-инт</t>
  </si>
  <si>
    <t>ФИЛОСОФИЯ. ЛОГИКА. ЭТИКА. ЭСТЕТИКА</t>
  </si>
  <si>
    <t>ПУБЛИЦИСТИКА</t>
  </si>
  <si>
    <t>Похвалина Анна Равильевна</t>
  </si>
  <si>
    <t>Молодежная литература. Комиксы</t>
  </si>
  <si>
    <t>Новикова Мария Олеговна</t>
  </si>
  <si>
    <t>Паулан Александр Владимирович</t>
  </si>
  <si>
    <t>Прайм.Future</t>
  </si>
  <si>
    <t>АСТРОЛОГИЯ. ГАДАНИЯ. СОННИКИ</t>
  </si>
  <si>
    <t>Кинг С.</t>
  </si>
  <si>
    <t>Антропос</t>
  </si>
  <si>
    <t>Джем</t>
  </si>
  <si>
    <t>ГУМАНИТАРНЫЕ ПРЕДМЕТЫ (1-4 КЛ)</t>
  </si>
  <si>
    <t>ЗАРУБЕЖНАЯ СОВРЕМЕННАЯ ПРОЗА И ДРАМАТУРГИЯ</t>
  </si>
  <si>
    <t>РОССИЙСКАЯ ОСТРОСЮЖЕТНАЯ ЛИТЕРАТУРА</t>
  </si>
  <si>
    <t>Демичев Владимир Константинович</t>
  </si>
  <si>
    <t>ИСКУССТВО И КУЛЬТУРА</t>
  </si>
  <si>
    <t>ПСИХОЛОГИЯ ВЗАИМООТНОШЕНИЙ И ПСИХОЛОГИЧЕСКИЕ ТЕСТЫ</t>
  </si>
  <si>
    <t>ПСИХОЛОГИЯ. ПЕДАГОГИКА</t>
  </si>
  <si>
    <t>Молодежная литература. Фантастика и фэнтези</t>
  </si>
  <si>
    <t>112х165</t>
  </si>
  <si>
    <t>70x100/32</t>
  </si>
  <si>
    <t>?6</t>
  </si>
  <si>
    <t>Ромаденкова Юлия Андреевна</t>
  </si>
  <si>
    <t>Парнякова Марта Васильевна</t>
  </si>
  <si>
    <t>Учебка</t>
  </si>
  <si>
    <t>ПОЭЗИЯ</t>
  </si>
  <si>
    <t>Богатырева Елизавета Николаевна</t>
  </si>
  <si>
    <t>Окошкина Евгения Владимировна</t>
  </si>
  <si>
    <t>Горяева Ирина Валерьевна</t>
  </si>
  <si>
    <t>70x108/32</t>
  </si>
  <si>
    <t>Никитенко Наталья Ивановна</t>
  </si>
  <si>
    <t>Лист</t>
  </si>
  <si>
    <t>Издательство АСТ ООО</t>
  </si>
  <si>
    <t>Островская Дарья Александровна</t>
  </si>
  <si>
    <t>ДЕТСКИЕ И ПОДРОСТКОВЫЕ АТЛАСЫ И ЭНЦИКЛОПЕДИИ</t>
  </si>
  <si>
    <t>125х165</t>
  </si>
  <si>
    <t>КУЛИНАРИЯ</t>
  </si>
  <si>
    <t>КУЛИНАРИЯ. КОНСЕРВИРОВАНИЕ. НАПИТКИ. СЕРВИРОВКА И ЗАСТОЛЬНЫЙ ЭТИКЕТ</t>
  </si>
  <si>
    <t>128х200</t>
  </si>
  <si>
    <t>СОВРЕМЕННАЯ ХУДОЖЕСТВЕННАЯ ЛИТЕРАТУРА (11-16 ЛЕТ)</t>
  </si>
  <si>
    <t>Батусова Наталья Дмитриевна</t>
  </si>
  <si>
    <t>Нефедова Елизавета Александровна</t>
  </si>
  <si>
    <t>Резько И.В.</t>
  </si>
  <si>
    <t>Интеджер. Аванта</t>
  </si>
  <si>
    <t>бумага офсетная НЕ ПУХЛАЯ 65 Кама</t>
  </si>
  <si>
    <t>ХОББИ И РАЗВЛЕЧЕНИЯ. ОРГАНИЗАЦИЯ ДОСУГА. ПЕСЕННИКИ.</t>
  </si>
  <si>
    <t>7Б</t>
  </si>
  <si>
    <t>140х210</t>
  </si>
  <si>
    <t>Бобылева Кристина Аркадьевна</t>
  </si>
  <si>
    <t>ИСТОРИЧЕСКАЯ ПУБЛИЦИСТИКА</t>
  </si>
  <si>
    <t>НАУКИ О ЗЕМЛЕ</t>
  </si>
  <si>
    <t>Корнилова Ольга Александровна</t>
  </si>
  <si>
    <t>ПРАВО. ЮРИДИЧЕСКИЕ НАУКИ</t>
  </si>
  <si>
    <t>ФИЛОЛОГИЯ. ЛИТЕРАТУРОВЕДЕНИЕ. ОБЩЕЕ ЯЗЫКОЗНАНИЕ. РУССКИЙ ЯЗЫК. КУЛЬТУРА РЕЧИ. РИТОРИКА</t>
  </si>
  <si>
    <t>ДЕТСКАЯ ДОСУГОВАЯ ЛИТЕРАТУРА (4 ЛЕТ И СТАРШЕ)</t>
  </si>
  <si>
    <t>РАЗВИТИЕ ДЕТЕЙ (0-3 ЛЕТ)</t>
  </si>
  <si>
    <t>Exclusive Classics Hardcover</t>
  </si>
  <si>
    <t>ExclusiveClassicsHardcove</t>
  </si>
  <si>
    <t>Копылова Юлия Витальевна</t>
  </si>
  <si>
    <t>Тимакова Анастасия Сергеевна</t>
  </si>
  <si>
    <t>Епифанова Ирина Евгеньевна</t>
  </si>
  <si>
    <t>Стругацкий А.Н., Стругацкий Б.Н.</t>
  </si>
  <si>
    <t>Шморгунова Елена Александровна</t>
  </si>
  <si>
    <t>Софронов Вячеслав Олегович</t>
  </si>
  <si>
    <t>Девятайкина Натэлла Анатольевна</t>
  </si>
  <si>
    <t>Времена 2. Переплет. Культура</t>
  </si>
  <si>
    <t>Суворова Дарья Сергеевна</t>
  </si>
  <si>
    <t>Гавердовская Татьяна Анатольевна</t>
  </si>
  <si>
    <t>80летВеликойПобеды</t>
  </si>
  <si>
    <t>ЭКОНОМИКА. БИЗНЕС.</t>
  </si>
  <si>
    <t>Королева Ольга Дмитриевна</t>
  </si>
  <si>
    <t>Lingua. Европейские языки</t>
  </si>
  <si>
    <t>ОГИЗ. Страноведение</t>
  </si>
  <si>
    <t>Комплект</t>
  </si>
  <si>
    <t>Lingua. Восточные языки</t>
  </si>
  <si>
    <t>ОГИЗ. Искусство</t>
  </si>
  <si>
    <t>ДЕТСКАЯ ЛИТЕРАТУРА (0-3 ЛЕТ)</t>
  </si>
  <si>
    <t>Lingua. Русский язык</t>
  </si>
  <si>
    <t>Кладезь. Самопознание</t>
  </si>
  <si>
    <t>Прайм. Астери</t>
  </si>
  <si>
    <t>Времена 2. Переплет. История</t>
  </si>
  <si>
    <t>138х210</t>
  </si>
  <si>
    <t>Neoclassic. Гамма</t>
  </si>
  <si>
    <t>Neoclassic. Омега</t>
  </si>
  <si>
    <t>Алексашина Анастасия Андреевна</t>
  </si>
  <si>
    <t>Кладезь. Юридика</t>
  </si>
  <si>
    <t>Neoclassic. Дельта</t>
  </si>
  <si>
    <t>Кладезь. Музыка</t>
  </si>
  <si>
    <t>Фоменко Евгения Юрьевна</t>
  </si>
  <si>
    <t>ХУДОЖЕСТВЕННО-ДОКУМЕНТАЛЬНАЯ ПУБЛИЦИСТИКА</t>
  </si>
  <si>
    <t>Велес Леонид Леонидович</t>
  </si>
  <si>
    <t>195х205</t>
  </si>
  <si>
    <t>84x90/16</t>
  </si>
  <si>
    <t>Ершова Екатерина Васильевна</t>
  </si>
  <si>
    <t>Николаева Татьяна Алексеевна</t>
  </si>
  <si>
    <t>ОГИЗ. История</t>
  </si>
  <si>
    <t>КОМИКСЫ</t>
  </si>
  <si>
    <t>бумага мелованная матовая 115</t>
  </si>
  <si>
    <t>180х120</t>
  </si>
  <si>
    <t>108x80/32*</t>
  </si>
  <si>
    <t>МАНГА</t>
  </si>
  <si>
    <t>150х210</t>
  </si>
  <si>
    <t>ДЕТСКИЙ ДОСУГ</t>
  </si>
  <si>
    <t>105х140</t>
  </si>
  <si>
    <t>60x90/32</t>
  </si>
  <si>
    <t>LAV. Темный роман</t>
  </si>
  <si>
    <t>LAV.ТемныйРоман</t>
  </si>
  <si>
    <t>60x88/16</t>
  </si>
  <si>
    <t>ТУРИЗМ. ПУТЕШЕСТВИЯ. СТРАНОВЕДЕНИЕ (КРАЕВЕДЕНИЕ)</t>
  </si>
  <si>
    <t>ТУРИЗМ. ПУТЕВОДИТЕЛИ</t>
  </si>
  <si>
    <t>Меринова Анастасия Валерьевна</t>
  </si>
  <si>
    <t>Ямбикова Мария Александровна</t>
  </si>
  <si>
    <t>Пуляшкина Анна Валерьевна</t>
  </si>
  <si>
    <t>РАСКРАСКИ И РИСОВАЛКИ</t>
  </si>
  <si>
    <t>Афтенюк Ксения Васильевна</t>
  </si>
  <si>
    <t>Кулешова Ольга Викторовна</t>
  </si>
  <si>
    <t>Быстрое обучение: методика О.В. Узоровой</t>
  </si>
  <si>
    <t>БыстрОбуч(Узорова)</t>
  </si>
  <si>
    <t>Король на все времена(м)</t>
  </si>
  <si>
    <t>Кинг(нов/м)</t>
  </si>
  <si>
    <t>Эксклюзивная новая классика</t>
  </si>
  <si>
    <t>ЭксклюзивКласНов</t>
  </si>
  <si>
    <t>Пислегина Наталия Андреевна</t>
  </si>
  <si>
    <t>(Уволен) Яковлева Ольга Вячеславовна</t>
  </si>
  <si>
    <t>64x90/16</t>
  </si>
  <si>
    <t>Матвеев С.А.</t>
  </si>
  <si>
    <t>Школьное чтение</t>
  </si>
  <si>
    <t>ШкольноеЧтение</t>
  </si>
  <si>
    <t>Д-пружина (мягкий)</t>
  </si>
  <si>
    <t>РУКОДЕЛИЕ И РЕМЕСЛА</t>
  </si>
  <si>
    <t>БИОЛОГИЯ. БОТАНИКА. ЗООЛОГИЯ. БИОЛОГИЧЕСКИЕ НАУКИ.</t>
  </si>
  <si>
    <t>Чуваева Влада Владимировна</t>
  </si>
  <si>
    <t>(Уволен) Кожанова Софи Ивановна</t>
  </si>
  <si>
    <t>(Уволен) Прокопенко Ольга Дмитриевна</t>
  </si>
  <si>
    <t>Духтанова Александра Сергеевна</t>
  </si>
  <si>
    <t>Кладезь. Психология</t>
  </si>
  <si>
    <t>Жигунова Екатерина Константиновна</t>
  </si>
  <si>
    <t>Набоков В.В.</t>
  </si>
  <si>
    <t>ПОПУЛЯРНАЯ ЭКОНОМИЧЕСКАЯ ЛИТЕРАТУРА</t>
  </si>
  <si>
    <t>3000 примеров для начальной школы</t>
  </si>
  <si>
    <t>3000 примеровНачШк</t>
  </si>
  <si>
    <t>Карты Таро (Подарочная коробка с картами и книгой)</t>
  </si>
  <si>
    <t>КартыТаро</t>
  </si>
  <si>
    <t>Оковитая Екатерина Викторовна</t>
  </si>
  <si>
    <t>Редакция "КПД"</t>
  </si>
  <si>
    <t>Сизова Марина Анатольевна</t>
  </si>
  <si>
    <t>Лапшина Ксения Васильевна</t>
  </si>
  <si>
    <t>Время Z</t>
  </si>
  <si>
    <t>ВремяZ</t>
  </si>
  <si>
    <t>УЧЕБНАЯ ЛИТЕРАТУРА ДЛЯ СРЕДНЕЙ ШКОЛЫ (5-9 КЛ)</t>
  </si>
  <si>
    <t>ГУМАНИТАРНЫЕ ПРЕДМЕТЫ (5-9 КЛ)</t>
  </si>
  <si>
    <t>LAV. Романтика</t>
  </si>
  <si>
    <t>LAV.Романтика</t>
  </si>
  <si>
    <t>Николаева Мария Павловна</t>
  </si>
  <si>
    <t>Карта</t>
  </si>
  <si>
    <t>Классика для школьников</t>
  </si>
  <si>
    <t>КлассикаДляШкольников.</t>
  </si>
  <si>
    <t>Дюма А.</t>
  </si>
  <si>
    <t>Куроми</t>
  </si>
  <si>
    <t>Рябинина Елизавета Николаевна</t>
  </si>
  <si>
    <t>Практический тренинг</t>
  </si>
  <si>
    <t>ПрактическийТренинг</t>
  </si>
  <si>
    <t>Могучий Антон</t>
  </si>
  <si>
    <t>Новак-Петроф Франц</t>
  </si>
  <si>
    <t>Лучшая мировая классика</t>
  </si>
  <si>
    <t>ЛучшМирКлассика</t>
  </si>
  <si>
    <t>КНИГИ С НАКЛЕЙКАМИ</t>
  </si>
  <si>
    <t>Библиотека начальной школы</t>
  </si>
  <si>
    <t>БибНачШК.</t>
  </si>
  <si>
    <t>Буба</t>
  </si>
  <si>
    <t>Галерея мировой живописи</t>
  </si>
  <si>
    <t>ГалереяМировойЖивописи</t>
  </si>
  <si>
    <t>Детское чтение</t>
  </si>
  <si>
    <t>ДетЧтение</t>
  </si>
  <si>
    <t>ВОЕННОЕ ДЕЛО. ВОЕННАЯ ИСТОРИЯ, ВООРУЖЕНИЕ. СПЕЦСЛУЖБЫ</t>
  </si>
  <si>
    <t>Пушкин А.С.</t>
  </si>
  <si>
    <t>Ильин Олег Сергеевич</t>
  </si>
  <si>
    <t>Гете И.В.</t>
  </si>
  <si>
    <t>АФОРИЗМЫ И ЦИТАТЫ. ФОЛЬКЛОР. МИФЫ</t>
  </si>
  <si>
    <t>Борисова Галина Валерьяновна</t>
  </si>
  <si>
    <t>Малыш (Художественная литература). Родничок</t>
  </si>
  <si>
    <t>Мастера магического реализма (подарочное)</t>
  </si>
  <si>
    <t>Гейман(под)</t>
  </si>
  <si>
    <t>Камю А.</t>
  </si>
  <si>
    <t>Платон</t>
  </si>
  <si>
    <t>Эксклюзивная философия</t>
  </si>
  <si>
    <t>ЭксклюзивФилософия</t>
  </si>
  <si>
    <t>Сазонова Полина Александровна</t>
  </si>
  <si>
    <t>Двинина Л.В.</t>
  </si>
  <si>
    <t>Гайдель Екатерина Анатольевна</t>
  </si>
  <si>
    <t>Манухина Анна Андреевна</t>
  </si>
  <si>
    <t>СПОРТ. ФИТНЕС. ОХОТА И РЫБАЛКА</t>
  </si>
  <si>
    <t>СПОРТ. ФИТНЕС. БОЕВЫЕ ИСКУССТВА. ВЫЖИВАНИЕ В ЭКСТРЕМАЛЬНЫХ СИТУАЦИЯХ</t>
  </si>
  <si>
    <t>Иностранный без репетитора</t>
  </si>
  <si>
    <t>ИностранБезРепетитора</t>
  </si>
  <si>
    <t>САМОУЧИТЕЛИ</t>
  </si>
  <si>
    <t>Лучшая детская книга</t>
  </si>
  <si>
    <t>ЛучшДетКнига</t>
  </si>
  <si>
    <t>Le comte de Monte Cristo</t>
  </si>
  <si>
    <t>Повесть о настоящем человеке</t>
  </si>
  <si>
    <t>Полевой Б.Н.</t>
  </si>
  <si>
    <t>Одно из лучших, самых популярных произведений о Великой Отечественной войне. Книга, более восьмидесяти раз переиздававшаяся только на русском языке, и 39 раз – за рубежом. 
История летчика Алексея Маресьева (в книге его фамилия изменена на «Мересьев»), сбитого в бою с фашистами, получившего тяжелые ранения, пережившего ампутацию обеих ног и, тем не менее, сумевшего найти в себе силы преодолеть последствия операции и вернуться в строй, не утратит актуальности никогда. Ведь речь в ней идет о человеческом мужестве и упорстве, умении бороться с трудностями и побеждать, как бы непреодолимы они ни были.</t>
  </si>
  <si>
    <t>(Уволен) Малышева Альбина Эдуардовна</t>
  </si>
  <si>
    <t>Практическая магия для жизни</t>
  </si>
  <si>
    <t>ПрактичМагияЖизни</t>
  </si>
  <si>
    <t>Хохлова Вера Владимировна</t>
  </si>
  <si>
    <t>Сапковский А.</t>
  </si>
  <si>
    <t>Легендарные фантастические сериалы</t>
  </si>
  <si>
    <t>Сапковский(нов)</t>
  </si>
  <si>
    <t>Серкин В.</t>
  </si>
  <si>
    <t>Амелькина Александра Андреевна</t>
  </si>
  <si>
    <t>Сероштанова Полина Михайловна</t>
  </si>
  <si>
    <t>Лем С.</t>
  </si>
  <si>
    <t>Крамер Г., Шпренгер Я.</t>
  </si>
  <si>
    <t>Холланд С.</t>
  </si>
  <si>
    <t>Love &amp; Mafia на русском</t>
  </si>
  <si>
    <t>Love&amp;MafiaНаРусском</t>
  </si>
  <si>
    <t>Булычев А.В.</t>
  </si>
  <si>
    <t>Военная боевая фантастика</t>
  </si>
  <si>
    <t>ВоенБоевФантастика</t>
  </si>
  <si>
    <t>Кореневская Мария Николаевна</t>
  </si>
  <si>
    <t>Великая Отечественная война</t>
  </si>
  <si>
    <t>Карлтон Х.</t>
  </si>
  <si>
    <t>Серебрякова Екатерина Алексеевна</t>
  </si>
  <si>
    <t>Гессе Г.</t>
  </si>
  <si>
    <t>(Уволен) Давыдова Светлана Валерьевна</t>
  </si>
  <si>
    <t>Зеркало памяти</t>
  </si>
  <si>
    <t>ЗеркалоПамяти</t>
  </si>
  <si>
    <t>ПРОЧИЕ ЭНЦИКЛОПЕДИИ И СПРАВОЧНИКИ. МЕЖОТРАСЛЕВАЯ ЛИТЕРАТУРА</t>
  </si>
  <si>
    <t>УНИВЕРСАЛЬНЫЕ ЭНЦИКЛОПЕДИИ И СПРАВОЧНИКИ</t>
  </si>
  <si>
    <t>Дробкова Марина Владимировна</t>
  </si>
  <si>
    <t>Exclusive Classics Paperback</t>
  </si>
  <si>
    <t>ExclusiveClassicsPaperbac</t>
  </si>
  <si>
    <t>Продолжение скандальной истории о девушке, подпустившей сталкера слишком близко. Мировой бестселлер — уже на русском языке!
Бриллиант чувствует дыхание смерти, но Костлявой не удастся ее одолеть. Она застряла в реальности, полной монстров, притворяющихся людьми и почти забыла себя — но не своего похитителя. Бриллиант знает: он придет за ней. Когда это случится, прольется кровь, ведь он всегда умел получать то, что считает своим по праву. Осталось совсем немного, и она вернется туда, где ей место. Пощады предателям не будет.</t>
  </si>
  <si>
    <t>Смерть идет со мной рука об руку, но жнец не в силах мне противостоять. Я застряла в мире, полном чудовищ, принявших человеческий облик, и тех, кто не такой, каким кажется. Они не смогут удерживать меня вечно. Я больше не узнаю ту, в кого превратилась, и я борюсь за то, чтобы отыскать дорогу к зверю, который охотится за мной в ночи. Они называют меня бриллиантом, но они создали лишь ангела смерти.
Охотник
Я родился хищником, с безжалостностью, вросшей в мои кости. Когда ночью у меня украли то, что мне принадлежит, как алмаз, спрятанный в крепости. Я понял, что больше не могу сдерживать зверя. Кровь обагрит землю, когда я уничтожу этот мир, чтобы найти ее. И вернуть ее туда, где ей самое место. Никто не избежит моего гнева, особенно те, кто предал меня.</t>
  </si>
  <si>
    <t>Шишонин А.Ю.</t>
  </si>
  <si>
    <t>Русская Реконкиста</t>
  </si>
  <si>
    <t>РусРеконкиста</t>
  </si>
  <si>
    <t>Ликсо В.В.</t>
  </si>
  <si>
    <t>80 лет Великой Победе</t>
  </si>
  <si>
    <t>80летВеликойПобеде</t>
  </si>
  <si>
    <t>Азбука здоровья</t>
  </si>
  <si>
    <t>АзбукаЗдоровья</t>
  </si>
  <si>
    <t>Атлас универсальный</t>
  </si>
  <si>
    <t>240х325</t>
  </si>
  <si>
    <t>70x100/8</t>
  </si>
  <si>
    <t>АтласУниверсальный</t>
  </si>
  <si>
    <t>(Уволен) Емельянова Марья Ивановна</t>
  </si>
  <si>
    <t>СЛОВАРИ</t>
  </si>
  <si>
    <t>Король на все времена</t>
  </si>
  <si>
    <t>Кинг(нов)</t>
  </si>
  <si>
    <t>Кладовая солнца</t>
  </si>
  <si>
    <t>Пришвин М.М.</t>
  </si>
  <si>
    <t>Михаил Михайлович Пришвин (1873–1954) – русский писатель и публицист. В разное время в качестве корреспондента работал в газетах и журналах: «Русские ведомости», «Речь», «Утро России» и др. Во время первой мировой войны работал военным корреспондентом.
Первый рассказ М. Пришвина «Сашок» был напечатан в 1906 году в детском журнале «Родничок».
Писатель участвовал в этнографических экспедициях, много путешествовал по Северу, Северной Двине, Белому морю, Кольском полуострову, Соловецким островам, Северному Ледовитому океану, Скандинавии. За свою книгу очерков «В краю непуганых птиц», куда вошли очерки о его путешествиях, писатель был награждён серебряной медалью Русского географического общества.
Страстное увлечение охотой и краеведением отразилось в серии охотничьих рассказов и очерков М. Пришвина о природе. Произведения писателя о встрече с природой отличаются необыкновенной искренностью и красотой языка. Неслучайно писатель Константин Паустовский называл Пришвина «певцом русской природы».
Сказака-быль «Кладовая солнца» (1945) учит читателя понимать, любить и беречь родную природу. В сборник также вошли рассказы М. Пришвина, написанные в разные годы для детей.
Произведения М.М, Пришвина, включенные в сборник «Кладовая солнца» входят в обязательный список для чтения в начальной школе.</t>
  </si>
  <si>
    <t>Михаил Михайлович Пришвин (1873–1954) – русский писатель и публицист. В разное время в качестве корреспондента работал в газетах и журналах: «Русские ведомости», «Речь», «Утро России» и др. Во время первой мировой войны работал военным корреспондентом.
Первый рассказ М. Пришвина «Сашок» был напечатан в 1906 году в детском журнале «Родничок».
Писатель участвовал в этнографических экспедициях, много путешествовал по Северу, Северной Двине, Белому морю, Кольском полуострову, Соловецким островам, Северному Ледовитому океану, Скандинавии. За свою книгу очерков «В краю непуганых птиц», куда вошли очерки о его путешествиях, писатель был награждён серебряной медалью Русского географического общества.
Страстное увлечение охотой и краеведением отразилось в серии охотничьих рассказов и очерков М. Пришвина о природе. Произведения писателя о встрече с природой отличаются необыкновенной искренностью и красотой языка. Неслучайно писатель Константин Паустовский называл Пришвина «певцом русской природы».
Сказака-быль «Кладовая солнца» (1945) учит читателя понимать, любить и беречь родную природу. В сборник также вошли рассказы М. Пришвина, написанные в разные годы для детей.</t>
  </si>
  <si>
    <t>КОНСТИТУЦИОННОЕ (ГОС.) ПРАВО. ИЗБИРАТЕЛЬНОЕ ПРАВО. СИСТЕМА ОРГАНОВ ГОСУДАРСТВА</t>
  </si>
  <si>
    <t>Меня нельзя обижать! Школа личной безопасности</t>
  </si>
  <si>
    <t>Киселев С.С., Лисицкая А. Ю.</t>
  </si>
  <si>
    <t>15 вдохновляющих историй для детей</t>
  </si>
  <si>
    <t>978-5-17-151659-8</t>
  </si>
  <si>
    <t>10 вдох ист для дет</t>
  </si>
  <si>
    <t>ASE000000000867988</t>
  </si>
  <si>
    <t>http://cdn.eksmo.ru/v2/ASE000000000867988/COVER/cover1.jpg</t>
  </si>
  <si>
    <t>15 вдохновляющих историй Меня нельзя обижать! Школа личной безопасности</t>
  </si>
  <si>
    <t>Подросток чувствует себя потерянным в шумном городе?
В компании друзей ему некомфортно или даже возник конфликт?
Вы не можете понять, как помочь, как защитить сына или дочь, которые вас больше не слушают?
Возможно, опыт детей, собранный в этой книге, поддержит вас и вашего ребенка и вдохновит на важный разговор или осознанное решение. 
Почти детективные истории, созданные директором Школы безопасности, тренером по безопасности, кандидатом юридических наук Сергеем Киселёвым и опытным педагогом, детским писателем, заботливой мамой Ангелиной Лисицкой, описывают непростые жизненные ситуации и подсказывают оптимальные алгоритмы поведения. 
Иллюстрации в стиле комиксов помогут лучше представить происходящее.
Читайте с пользой и удовольстивием!
Учитесь на чужом опыте!</t>
  </si>
  <si>
    <t>Подростки зачастую остаются беззащитными в современном городе. Внутренние противоречия, возведенные в квадрат в сложный период взросления, небольшой жизненный опыт — всё это ставит их под особую угрозу. Как достучаться до подросших детей, ведь они уже не хотят слушать родителей?! Чтобы защитить подростков, тренер по безопасности, директор Школы безопасности, кандидат юридических наук Сергей Киселёв вместе с детским писателем Ангелиной Лисицкой рассказали 15 остросюжетных, практически детективных историй, основанных на реальных событиях. В них совсем нет назидательности, но при этом они дают чёткие алгоритмы поведения в сложных жизненных ситуациях. Иллюстрации в стиле комиксов не оставят равнодушными самых придирчивых тинейджеров.
Для младшего и среднего школьного возраста.</t>
  </si>
  <si>
    <t>Дети войны. Страшная сказка. Невыдуманная повесть о детстве и войне от узника нацистских лагерей</t>
  </si>
  <si>
    <t>Самохлеб А.</t>
  </si>
  <si>
    <t>978-5-17-175187-6</t>
  </si>
  <si>
    <t>ASE000000000890035</t>
  </si>
  <si>
    <t>http://cdn.eksmo.ru/v2/ASE000000000890035/COVER/cover1.jpg</t>
  </si>
  <si>
    <t>80летВеликойПобеде Самохлеб Дети войны. Страшная сказка. Невыдуманная повесть о детстве и войне от узника нацистских лагерей</t>
  </si>
  <si>
    <t>— Анатолий Яковлевич Самохлеб родился в Харькове в 1936 году и пережил все ужасы оккупации и фашистских концлагерей.
— «Страшная сказка» — это навыдуманная повесть о детстве, выпавшем на годы войны.
— Анатолий Самохлеб всю жизнь хранил в памяти воспоминания о пережитом, и нарисованная им уже на склоне лет картина военных лет не утратила ни грамма четкости.</t>
  </si>
  <si>
    <t>Перед вами невыдуманная история детства, выпавшего на годы давно прошедшей войны. Много воды утекло с тех пор, но война оставила неизгладимый отпечаток в душах тех, кто эту войну пережил. Так и события, произошедшие с автором много лет назад, не оставляли его, не уходили в прошлое, ни одна подробность не забылась, чувства не утратили первоначальной силы, картины — яркости. И на склоне лет автор решил написать о пережитом. Но когда читаешь «Страшную сказку», кажется, что книга написана ребенком — настолько ярко и живо выглядит всё описанное в этой почти невероятной истории о том, как любовь и верность вознаграждаются. Как и в сказке, только очень страшной...
Анатолий Яковлевич Самохлеб (1936—2019) родился в Харькове, пережил оккупацию и ужасы фашистских концлагерей, о чем и рассказал в своей повести.</t>
  </si>
  <si>
    <t>Тайм-аут</t>
  </si>
  <si>
    <t>Кот Ю.</t>
  </si>
  <si>
    <t>Sugar Love</t>
  </si>
  <si>
    <t>978-5-17-170011-9</t>
  </si>
  <si>
    <t>Яковлева Елена Евгеньевна</t>
  </si>
  <si>
    <t>ASE000000000884375</t>
  </si>
  <si>
    <t>No sugar</t>
  </si>
  <si>
    <t>http://cdn.eksmo.ru/v2/ASE000000000884375/COVER/cover1.jpg</t>
  </si>
  <si>
    <t>NoSugarРомантика Кот Тайм-аут</t>
  </si>
  <si>
    <t>Никита и Василиса знакомы с самого детства и… ненавидят друг друга. Он — восходящая звезда спорта, а она хочет играть в высшей лиге. Но когда мечты Василисы о профессиональном баскетболе начинают рушиться, а карьера Никиты оказывается под угрозой, все меняет необычное пари.  
Теперь Василиса и Никита — друзья поневоле, пока Василиса не получит приглашение в высшую лигу, а Никита не сдаст экзамен.  
Смогут ли они не проиграть, когда на кону не только будущее, но и их сердца?</t>
  </si>
  <si>
    <t>Живые мандалы. Рисунки для медитаций</t>
  </si>
  <si>
    <t>Антистресс</t>
  </si>
  <si>
    <t>978-5-17-132897-9</t>
  </si>
  <si>
    <t>ASE000000000853638</t>
  </si>
  <si>
    <t>http://cdn.eksmo.ru/v2/ASE000000000853638/COVER/cover1.jpg</t>
  </si>
  <si>
    <t>Антистресс Живые мандалы. Рисунки для медитаций</t>
  </si>
  <si>
    <t>В этой раскраске использована терапевтическая сила мандал. Изящные сакральные символы, изображенные на ее страницах, настроят вас на позитивный лад, напитают жизненной энергией и помогут приблизиться к желаемому — к гармонии в душе.</t>
  </si>
  <si>
    <t>Самые смешные истории</t>
  </si>
  <si>
    <t>Драгунский В.Ю., Каминский Л.Д. и др.</t>
  </si>
  <si>
    <t>978-5-17-088196-3</t>
  </si>
  <si>
    <t>Рожкова Нина Ивановна</t>
  </si>
  <si>
    <t>ASE000000000702954</t>
  </si>
  <si>
    <t>http://cdn.eksmo.ru/v2/ASE000000000702954/COVER/cover1.jpg</t>
  </si>
  <si>
    <t>БибНачШК.Драгунский Самые смешные истории</t>
  </si>
  <si>
    <t>Рассказы, включенные в сборник, полны мягкого юмора и нежной иронии.  Их авторы, среди которых лучшие детские писатели Л. Пантелеев, В. Драгунский, Л. Каминский, И. Пивоварова, М. Коршунов и другие, повествуя о поступках и приключениях своих юных героев, не скрывают весёлых улыбок.  Интонация авторского слова всегда тепла и дружелюбна.</t>
  </si>
  <si>
    <t xml:space="preserve">     Сборник собрал в себя исключительно смешные рассказы различных авторов, среди которых В. Драгунский, Л. Пантелеев, В. Осеева,           М. Коршунов, В. Голявкин, Л. Каминский, И. Пивоварова, С. Махотин,    М. Дружинина. 
</t>
  </si>
  <si>
    <t>Самый богатый человек в Вавилоне. Классическое издание, исправленное и дополненное</t>
  </si>
  <si>
    <t>Клейсон Дж.</t>
  </si>
  <si>
    <t>Бизнес-бук</t>
  </si>
  <si>
    <t>978-5-17-149788-0</t>
  </si>
  <si>
    <t>Сватовская Анна Станиславовна</t>
  </si>
  <si>
    <t>БизнесБук</t>
  </si>
  <si>
    <t>The Richest Man in Babylon: The Original Version, Restored and Revised</t>
  </si>
  <si>
    <t>ASE000000000866101</t>
  </si>
  <si>
    <t>http://cdn.eksmo.ru/v2/ASE000000000866101/COVER/cover1.jpg</t>
  </si>
  <si>
    <t>БизнесБук Клейсон Самый богатый человек в Вавилоне. Классическое издание, исправленное и дополненное</t>
  </si>
  <si>
    <t>Откройте двери финансового успеха, как это сделали миллионы людей по всему миру!
Знаменитые «Вавилонские притчи» Сэмюэля Клейсона — величайшее из всех вдохновляющих произведений на тему финансового планирования и личного богатства, это Библия процветания, которая будет поддерживать вас на протяжении всей жизни. 
Эта книга рекомендуется для всех, кто стремится к успеху, кто думает и богатеет вместе с Наполеоном Хиллом и Джозефом Мэрфи!</t>
  </si>
  <si>
    <t>Русские иконы: геометрия и знаки</t>
  </si>
  <si>
    <t>Антонов Д.И.</t>
  </si>
  <si>
    <t>978-5-17-126946-3</t>
  </si>
  <si>
    <t>ASE000000000852449</t>
  </si>
  <si>
    <t>http://cdn.eksmo.ru/v2/ASE000000000852449/COVER/cover1.jpg</t>
  </si>
  <si>
    <t>ГалереяМировойЖивописи Русские иконы: геометрия и знаки</t>
  </si>
  <si>
    <t>Не обычный путеводитель по русской иконописи. Главная цель книги доктора исторических наук, профессора РГГУ Дмитрия Игоревича Антонова – дать читателям ключи, которые позволят ориентироваться в мире икон и настенных росписей. Понимать логику изображений и видеть информацию, скрытую в деталях. Автор шаг за шагом показывает, как можно «читать» иконы и как разбираться в интересных нюансах, скрывающихся в каждом сюжете. В каждой главе, кроме общих сведений, речь идет о редких деталях и интересных фактах, связанных с русскими иконами.</t>
  </si>
  <si>
    <t>Дмитрий Игоревич Антонов — доктор исторических наук, профессор, директор Центра визуальных исследований Средневековья и Нового времени факультета культурологии РГГУ. Автор книг: «Нимб и крест: как читать русские иконы» (М.: АСТ, 2023), «Цари и самозванцы: борьба идей в России Смутного времени» (М.: РГГУ, 2019, 2023), «Русское Средневековье: мир идей» (М.: Слово, 2024, в соавт. с Л. Б. Сукиной и М. Р. Майзульсом), «Советские иконы: история и этнография нижегородской традиции» (М.: Индрик, 2023, в соавт. с Д. Ю. Дорониным), «Анатомия ада: путеводитель по древнерусской визуальной демонологии» (М.: Форум-Неолит, 2013, 2015, 2018, 2020, 2024; совм. с М. Р. Майзульсом) и др. Финалист премий «Книга года» и «Просветитель».
Перед вами не обычная энциклопедия по русской иконописи. Главная цель этой книги – дать читателям ключи, которые позволят ориентироваться в мире икон и настенных росписей. Понимать логику изображений и видеть информацию, скрытую в деталях. Автор шаг за шагом показывает, как можно «читать» иконы и как разбираться в интересных нюансах, скрывающихся в каждом сюжете.
В первой главе описаны геометрические принципы, которые позволяют иконописцам рассказывать о пространстве и об изображаемых предметах. В следующих главах речь идет о знаках – малозаметных элементах, из которых строится любой визуальный рассказ, и о мотивах, повторяющихся в разных композициях. Наконец, в последней главе автор рассматривает необычные вариации некоторых сюжетов.
Книга будет интересна и тем, кто хочет получить общие знания о русской иконописи, и тем, кто профессионально занимается историей культуры, искусства, религии.</t>
  </si>
  <si>
    <t>Зов Ктулху</t>
  </si>
  <si>
    <t>Лавкрафт Г.</t>
  </si>
  <si>
    <t>978-5-17-168193-7</t>
  </si>
  <si>
    <t>ASE000000000884706</t>
  </si>
  <si>
    <t>http://cdn.eksmo.ru/v2/ASE000000000884706/COVER/cover1.jpg</t>
  </si>
  <si>
    <t>Гейман(под):Лавкрафт Зов Ктулху</t>
  </si>
  <si>
    <t>•   Мировая классика жанра хоррор в подарочном оформлении! 
•   Приятный материал, два вида тиснения фольгой, полусупер, печать по обрезу, иллюстрации на форзацах, белая качественная бумага и обновленный дизайн текстового блока.
•   Г.Ф. Лавкрафт — автор, создавший жанр космического ужаса. Его называли «Эдгаром По XX века», гениальным безумцем, адептом тайных знаний и талантливым мифотворцем.
•   В сборник вошли 14 произведений автора, в том числе рассказы «Зов Ктулху», «Дагон», «Безымянный город», «Иные боги» и другие.Истории, в которых сплелись древние религии и ужасы XX века, реальность и мифы, люди и божества, чья сущность внушает страх…</t>
  </si>
  <si>
    <t>Дагон, Ктулху, Йог-Сотот и другие темные божества, созданные Говардом Лавкрафтом в 1920-е годы, стали культовыми персонажами. Мифами о них вдохновляются многие авторы, включая Нила Геймана и Стивена Кинга. Древние Лавкрафта воплощают хаос в его многочисленных проявлениях. Они обитают в океанских глубинах, дремлют в древних пирамидах или приходят из бездны космоса. Непостижимые и враждебные человечеству, они остаются за гранью нашего осмысления. Единственная надежда сохранить рассудок — избегать встречи с ними и всегда быть начеку.</t>
  </si>
  <si>
    <t>Рассвет Жатвы</t>
  </si>
  <si>
    <t>Коллинз С.</t>
  </si>
  <si>
    <t>Голодные игры: сага-легенда</t>
  </si>
  <si>
    <t>978-5-17-170878-8</t>
  </si>
  <si>
    <t>ГолодныеИгры(сага-легенда</t>
  </si>
  <si>
    <t>SUNRISE ON THE REAPING</t>
  </si>
  <si>
    <t>ASE000000000886638</t>
  </si>
  <si>
    <t>http://cdn.eksmo.ru/v2/ASE000000000886638/COVER/cover1.jpg</t>
  </si>
  <si>
    <t>ГолодныеИгры(сага-легенда)Коллинз!Рассвет Жатвы</t>
  </si>
  <si>
    <t>— Мировая премьера! Новая книга из цикла «Голодные игры».
— Совокупный тираж цикла «Голодные игры» превышает 100 000 000 экземпляров.
— Все книги цикла «Голодные игры» экранизированы. Пять вышедших фильмов заработали в прокате свыше 3 миллиардов долларов, а экранизация романа «Рассвет Жатвы» выйдет уже в ноябре 2026 года.
— Добро пожаловать на вторую Квартальную Бойню! За 24 года до Китнисс Эвердин на Голодные игры отправился Хеймитч Эбернети.
— В переводе Дарьи Целовальниковой.</t>
  </si>
  <si>
    <t>С приближением Пятидесятых Голодных игр страх охватывает все дистрикты Панема. В этом году состоится вторая Квартальная Бойня, и каждый дистрикт обязан отправить в два раза больше трибутов. Хеймитч Эбернети старается не думать об этом, ему хочется, чтобы Жатва поскорее закончилась, тогда он сможет провести время с любимой девушкой и семьей. 
Когда называют имя Хеймитча, его привычный мир рушится. Он отправляется в Капитолий вместе с тремя другими трибутами из Дистрикта-12: девочкой, которая для него как сестра, парнем, зарабатывающим на ставках, и самой заносчивой девушкой в городе. Хеймитч знает, что живым не вернется, и все же продолжает борьбу, понимая, что главные его соперники находятся за пределами смертельной арены…</t>
  </si>
  <si>
    <t>Неотложная помощь. Книга, которая спасает жизни</t>
  </si>
  <si>
    <t>Вялов С.С.</t>
  </si>
  <si>
    <t>Достоверная медицина</t>
  </si>
  <si>
    <t>978-5-17-135663-7</t>
  </si>
  <si>
    <t>Третьякова Милена Михайловна</t>
  </si>
  <si>
    <t>ДостовернаяМедицина</t>
  </si>
  <si>
    <t>ASE000000000856060</t>
  </si>
  <si>
    <t>Кладезь. Медицина</t>
  </si>
  <si>
    <t>http://cdn.eksmo.ru/v2/ASE000000000856060/COVER/cover1.jpg</t>
  </si>
  <si>
    <t>ДостовернаяМедицина Вялов Неотложная помощь. Книга, которая спасает жизни</t>
  </si>
  <si>
    <t>В новой книге доктора Сергея Вялова описаны 100 самых распространенных и опасных состояний, угрожающих человеческой жизни: шок, кома, проблемы с органами, обострения хронических болезней, отравления, травмы и даже роды. Перечислены их симптомы, даны пояснения того, как и почему эти неотложные состояния развиваются, а также приведена тактика доврачебной и врачебной помощи в соответствии со стандартами, результатами исследований, рекомендациями и приказами Минздрава РФ.
Книга будет полезна как обычным людям без медицинского образования, так и специалистам экстренной медицины.</t>
  </si>
  <si>
    <t>Игра в бисер</t>
  </si>
  <si>
    <t>Зарубежная классика</t>
  </si>
  <si>
    <t>978-5-17-162388-3</t>
  </si>
  <si>
    <t>Зар.класс!</t>
  </si>
  <si>
    <t>DAS GLASPERLENSPIEL</t>
  </si>
  <si>
    <t>ASE000000000879112</t>
  </si>
  <si>
    <t>http://cdn.eksmo.ru/v2/ASE000000000879112/COVER/cover1.jpg</t>
  </si>
  <si>
    <t>Зар.класс!Гессе Игра в бисер (2-ое издание)</t>
  </si>
  <si>
    <t>Перед вами — книга, без которой немыслима ВСЯ культура постмодернизма Европы — в литературе, в кино, в театре.  Что это — гениальный авангардистский роман, стилизованный под философию сюрреализма, или гениальное философское эссе, стили-зованное под сюрреалистический роман? Пожалуй, ТЕПЕРЬ это и не важно.  Важно одно — идут годы и десятилетия, а изысканной, болезненной и эзотеричной «игре в бисер» по-прежнему нет конца. Ибо такова игра, в которую играют лучшие из людей…</t>
  </si>
  <si>
    <t>Бесплодные земли</t>
  </si>
  <si>
    <t>978-5-17-091443-2</t>
  </si>
  <si>
    <t>THE DARK TOWER #3: THE WASTE LANDS</t>
  </si>
  <si>
    <t>ASE000000000713197</t>
  </si>
  <si>
    <t>http://cdn.eksmo.ru/v2/ASE000000000713197/COVER/cover1.jpg</t>
  </si>
  <si>
    <t>Кинг(нов/м)Бесплодные земли</t>
  </si>
  <si>
    <t>Цикл «Темная Башня» — это opus magnum — лучшая работа — Стивена Кинга. История последнего стрелка Роланда Дискейна и его друзей.
Произведения, входящие в этот цикл, не раз являлись номинантами премии Брэма Стокера. У «Темной Башни» сотни тысяч фанатов и десятки фан-клубов, ей посвящено множество книг и статей.
Юный Роланд — последний благородный рыцарь в мире, «сдвинувшемся с места». Ему во что бы то ни стало нужно найти Темную Башню — средоточие Силы, краеугольный камень мироздания. В долгом и опасном пути его сопровождают люди из реального мира — мелкий воришка-наркоман и женщина с раздвоенным сознанием. Путникам противостоит могущественный колдун, некогда предсказавший Роланду судьбу по картам Таро...</t>
  </si>
  <si>
    <t>Ответы мудрого кота</t>
  </si>
  <si>
    <t>Книга гаданий</t>
  </si>
  <si>
    <t>978-5-17-160828-6</t>
  </si>
  <si>
    <t>102х140</t>
  </si>
  <si>
    <t>КнигаГаданий</t>
  </si>
  <si>
    <t>ASE000000000877414</t>
  </si>
  <si>
    <t>http://cdn.eksmo.ru/v2/ASE000000000877414/COVER/cover1.jpg</t>
  </si>
  <si>
    <t>КнигаГаданий Ответы мудрого кота</t>
  </si>
  <si>
    <t>Многие цивилизации считали кошек священными, и это не просто так. Мудрый кот — существо уникальное. Он может стать вам верным другом и неоценимым помощником в периоды сомнений, тревог или же, наоборот, в моменты радости. Таинственный кот считывает ваши эмоции и может подсказать ответ или намекнуть на будущее, основываясь на ваших энергетических вибрациях. Положитесь на свою интуицию, и этот оракул поможет вам найти то, что вы ищете!</t>
  </si>
  <si>
    <t>978-5-17-162389-0</t>
  </si>
  <si>
    <t>ASE000000000879113</t>
  </si>
  <si>
    <t>http://cdn.eksmo.ru/v2/ASE000000000879113/COVER/cover1.jpg</t>
  </si>
  <si>
    <t>ЛучшМирКлассика Гессе Игра в бисер</t>
  </si>
  <si>
    <t>Камера обскура</t>
  </si>
  <si>
    <t>Набоковский корпус</t>
  </si>
  <si>
    <t>978-5-17-137389-4</t>
  </si>
  <si>
    <t>Набоков(Весь)</t>
  </si>
  <si>
    <t>ASE000000000858253</t>
  </si>
  <si>
    <t>http://cdn.eksmo.ru/v2/ASE000000000858253/COVER/cover1.jpg</t>
  </si>
  <si>
    <t>Набоков(Весь)Камера обскура</t>
  </si>
  <si>
    <t>Как бы ни было прекрасно изображение в камере обскура – это лишь перевернутая картинка реального мира. Великий роман Набокова, многие идеи которого получили развитие в написанной им двадцать два года спустя "Лолите". 
Одной из ключевых для этого романа является тема отображения жизни. А одно из главных средств отображения жизни – искусство, и прежде всего, раз речь идет о XX веке, – кинематограф. Искусствовед Бруно Кречмар, преуспевающий знаток живописи и респектабельный глава семейства, встречает в зале кинотеатра Магду Петерс, бедную молодую девушку, подрабатывающую билетершей и мечтающую о карьере актрисы. Вспыхнувшая в нем страсть кажется глотком свежего воздуха, единственным реальным чувством в мире вечной лжи, догм, условностей и правил. Но, на самом деле, это лишь иллюзия, искривленное и перевернутое изображение реальности в камере обскура. 
И за это знание Бруно придется заплатить слишком большую цену. Эпоха великих иллюзий дарит безграничные возможности для созерцания и фантазии, но рано или поздно волшебный киносеанс заканчивается, луч кинопроектора гаснет, и зрители остаются в полной темноте.</t>
  </si>
  <si>
    <t>Германия двадцатых годов XX века. В жизни преуспевающего искусствоведа Бруно Кречмара все замечательно: у него есть жена Аннелиза, с которой ему комфортно, замечательная дочь Ирма и прекрасная работа. Самому Кречмару скоро будет пятьдесят, и, казалось бы, жизнь так и будет течь спокойно и неторопливо. Но однажды в кинотеатре он встречает Магду Петерс, шестнадцатилетнюю девушку из бедной семьи, мечтающую стать актрисой. В кинотеатре Магда следит за чистотой зала и проверяет билеты. Кречмар, до этого никогда не изменявший жене, влюбляется. И решает никогда больше не ходить в этот кинотеатр, но разгорающееся внутри пламя уже невозможно потушить. Эта страсть перевернет всю его жизнь, словно оптическое изображение в камере обскура.</t>
  </si>
  <si>
    <t>Популярный англо-русский русско-английский словарь с произношением</t>
  </si>
  <si>
    <t>Новые популярные словари</t>
  </si>
  <si>
    <t>978-5-17-161381-5</t>
  </si>
  <si>
    <t>НовПопСловари</t>
  </si>
  <si>
    <t>ASE000000000877984</t>
  </si>
  <si>
    <t>http://cdn.eksmo.ru/v2/ASE000000000877984/COVER/cover1.jpg</t>
  </si>
  <si>
    <t>НовПопСловари Англо-русский русско-английский словарь с произношением</t>
  </si>
  <si>
    <t>Сергей Матвеев, известный автор словарей и пособий по иностранным языкам, предлагает англо-русский и русско-английский словарь для начинающих учить английский язык.
В каждой части содержится по 4 тыс. самых употребительных слов.
Все слова в англо-русской части снабжены транскрипцией русскими буквами, причем транскрипция английских слов дается и в русско-английской части.
В конце каждой части есть список неправильных глаголов.
Словарь предназначен для всех, кто учит английский язык.</t>
  </si>
  <si>
    <t>Творческий курс по рисованию. Анатомия человека</t>
  </si>
  <si>
    <t>Грей М.</t>
  </si>
  <si>
    <t>СкетчКурс по рисованию</t>
  </si>
  <si>
    <t>978-5-17-116839-1</t>
  </si>
  <si>
    <t>СкетчКурс</t>
  </si>
  <si>
    <t>ASE000000000845218</t>
  </si>
  <si>
    <t>http://cdn.eksmo.ru/v2/ASE000000000845218/COVER/cover1.jpg</t>
  </si>
  <si>
    <t>СкетчКурс Анатомия человека.Творческий курс по рисованию.</t>
  </si>
  <si>
    <t>Скетчбук для всех, кто давно мечтал научиться рисовать ллюдей, но всегда считал что это слишком сложно. Всего 4 простых шага и ваша мечта исполнится.</t>
  </si>
  <si>
    <t>Если вы давно мечтаете научиться правильно рисовать человека, то скорее открывайте этот скетчбук!
В этой книге вы найдете самые разнообразные скетчи: от тех, что подходят новичкам, до самых сложных. Мы предлагаем начать вам с деталей, изучить не только пропорции тела, но и понять, как правильно рисовать лицо. Затем научиться рисовать отдельные части тела, постепенно переходя от кистей рук и стоп к целой фигуре. Благодаря тщательно подобранному материалу, дойдя до конца этого скетчбука, вы сможете комбинировать полученные навыки и изображать человека в любой позе.
Здесь вы не найдете непонятных алгоритмов и нудных лекций – только самая важная информация и простые в построении картинки. Всего за четыре шага вы научитесь рисовать все что захотите, играя с формами и тенями.</t>
  </si>
  <si>
    <t>Практическая астрология. Космограмма, натальная карта. Составление гороскопов</t>
  </si>
  <si>
    <t>Фрей Крис</t>
  </si>
  <si>
    <t>Золотая книга эзотерики. Лучшее</t>
  </si>
  <si>
    <t>978-5-17-160491-2</t>
  </si>
  <si>
    <t>Эзотерика(best)</t>
  </si>
  <si>
    <t>ASE000000000877086</t>
  </si>
  <si>
    <t>http://cdn.eksmo.ru/v2/ASE000000000877086/COVER/cover1.jpg</t>
  </si>
  <si>
    <t>Эзотерика(best)Практическая астрология. Космограмма, натальная карта. Составление гороскопов</t>
  </si>
  <si>
    <t>Перед вами книга, написанная профессиональным астрологом мирового уровня, одним из немногих хранителей Древнего Знания, которое помогло сотням тысяч людей найти свой путь к счастью, избежать ошибок и бед, обрести смысл и гармонию.
Вы изучите основные элементы астрологии, научитесь строить карту рождения. Следуя советам книги, вы составите индивидуальный гороскоп для себя и своих близких. Книга поможет вам сделать верные выводы о прошлом и предстоящих событиях, определить варианты их развития и принять лучшие решения.
Эта книга откроет вам Путь вашего предназначения, тайну которого хранят звезды.</t>
  </si>
  <si>
    <t>978-5-17-159934-8</t>
  </si>
  <si>
    <t>ASE000000000876506</t>
  </si>
  <si>
    <t>http://cdn.eksmo.ru/v2/ASE000000000876506/COVER/cover1.jpg</t>
  </si>
  <si>
    <t>ЭксклюзивКлассика Кинг Бесплодные земли</t>
  </si>
  <si>
    <t>Записки о Кошачьем городе</t>
  </si>
  <si>
    <t>Шэ Лао</t>
  </si>
  <si>
    <t>978-5-17-170215-1</t>
  </si>
  <si>
    <t>ASE000000000885507</t>
  </si>
  <si>
    <t>http://cdn.eksmo.ru/v2/ASE000000000885507/COVER/cover1.jpg</t>
  </si>
  <si>
    <t>ЭксклюзивКлассика Шэ Записки о Кошачьем городе</t>
  </si>
  <si>
    <t>— Классика китайской литературы.
— Фантастический роман, антиутопия и сатирический памфлет под одной обложкой.
— Помимо русского роман переведен на английский, немецкий, французский и японский языки.
— Издание в удобном карманном формате и узнаваемом оформлении серии «Эксклюзивная классика».</t>
  </si>
  <si>
    <t>Одним из самых известных сочинений Лао Шэ является фантастический роман «Записки о Кошачьем городе». 
В результате кораблекрушения главный герой, единственный выживший член экипажа, оказывается на Марсе, населенном антропоморфными кошками. Их цивилизация, насчитывающая более двадцати тысяч лет, некогда могучая и величественная, ныне пребывает в упадке. Землянин знакомится с молодыми и старыми кошками, учеными, политиками и крестьянами, предпринимает попытки перевоспитать кошек, но в конце концов становится свидетелем последних дней существования Кошачьего государства...
Книга является аллегорией на китайское общество начала ХХ века, через описание вымышленного государства Лао Шэ критикует социальные и политические проблемы Китая.</t>
  </si>
  <si>
    <t>И дольше века длится день</t>
  </si>
  <si>
    <t>Айтматов Ч.</t>
  </si>
  <si>
    <t>978-5-17-102063-7</t>
  </si>
  <si>
    <t>ASE000000000828607</t>
  </si>
  <si>
    <t>http://cdn.eksmo.ru/v2/ASE000000000828607/COVER/cover1.jpg</t>
  </si>
  <si>
    <t>ЭксклюзивКлассикаРус Айтматов И дольше века длится день</t>
  </si>
  <si>
    <t>«И дольше века длится день» – один из самых популярных романов Чингиза Айтматова. 
Главный герой – Едигей, стрелочник на железнодорожном разъезде Боранлы-Буранный. По сторонам от железной дороги в этих суровых краях лежат безбрежные степи, и тут, кроме главного героя, живет только его лучший друг – Казангап. Когда Казангап умирает, Едигей решает хоронить его на старом кладбище Ана-Бейит – «Материнский упокой», – овеянном множеством легенд и преданий. Однако на месте кладбища, где покоится множество поколений его предков, уже построен обнесенный колючей проволокой космодром с часовым у ворот…
 «И дольше века длится день» – сложный по композиции роман, в котором переплетаются миф и реальность, настоящее и прошлое.</t>
  </si>
  <si>
    <t>Севастопольские рассказы</t>
  </si>
  <si>
    <t>Толстой Л.Н.</t>
  </si>
  <si>
    <t>978-5-17-154634-2</t>
  </si>
  <si>
    <t>ASE000000000870707</t>
  </si>
  <si>
    <t>http://cdn.eksmo.ru/v2/ASE000000000870707/COVER/cover1.jpg</t>
  </si>
  <si>
    <t>ЭксклюзивКлассикаРус Толстой Севастопольские рассказы</t>
  </si>
  <si>
    <t>В этот сборник вошли «военные» произведения, написанный Толстым в разные годы, — потрясающий по силе, бессмертный цикл «Севастопольские рассказы», воспевающий мужество русского народа во время Крымской войны, драматичные, увлекательные повести времен «покорения Кавказа» «Хаджи-Мурат» и «Кавказский пленник» и социально-психологические рассказы «Два гусара» и «После бала», в которых автор создает убедительные, глубокие и зачастую весьма неожиданные образы российских офицеров.</t>
  </si>
  <si>
    <t>Treasure Island</t>
  </si>
  <si>
    <t>Stevenson Robert L.</t>
  </si>
  <si>
    <t>978-5-17-161690-8</t>
  </si>
  <si>
    <t>ASE000000000878317</t>
  </si>
  <si>
    <t>http://cdn.eksmo.ru/v2/ASE000000000878317/COVER/cover1.jpg</t>
  </si>
  <si>
    <t>ExclusiveClassicsHardcover(неадапт)Stevenson Treasure Island</t>
  </si>
  <si>
    <t>С детства мечтаете о морских приключениях и поисках пиратского клада? Почему бы не оживить эти мечты с помощью романа Роберта Льюиса Стивенсона «Остров Сокровищ»?
Однажды в провинциальной гостинице «Адмирал Бенбоу», стоящей недалеко от Бристоля, появляется необычный постоялец, назвавшийся Капитаном. Он слишком много пьет и явно кого-то боится. Выясняется, что его имя Билли Бонс и он когда-то был членом команды великого Флинта. Бывшие товарищи считают его предателем и вручают черную метку, после чего Билли Бонс умирает от приступа. Сын владельцев гостиницы Джим Хокинс находит в сундуке моряка таинственную карту. Он показывает ее доктору Ливси и сквайру Трелони. Выясняется, что на карте показано, где спрятаны сокровища Флинта. Тогда они решают отправиться на поиски этого клада на судне «Испаньола» под командованием капитана Смоллетта.
Героев ждут неожиданные встречи, сражения с пиратами и все опасности моря. Вы можете присоединиться к ним во время чтения, а также насладиться языком автора и деталями истории без искажений перевода.</t>
  </si>
  <si>
    <t>Парни из Манчестера. Все под контролем</t>
  </si>
  <si>
    <t>978-5-17-168239-2</t>
  </si>
  <si>
    <t>ASE000000000884756</t>
  </si>
  <si>
    <t>http://cdn.eksmo.ru/v2/ASE000000000884756/COVER/cover1.jpg</t>
  </si>
  <si>
    <t>Love&amp;MafiaНаРусском Холланд Парни из Манчестера-4. Все под контролем</t>
  </si>
  <si>
    <t>– Финальная книга в цикле «Парни из Манчестера».
– Цикл Саммер Холланд отличается логичным и последовательным развитием любовных отношений, динамичным слогом, классическим английским юмором и яркими пикантными сценами, на которых хочется оставить закладки.
– Для фанатов современной любовной драмы и творчества Коры Рейли, Пенелопы Дуглас, Сары Кейт, Али Хейзелвуд и Аны Хуан.
– Тропы: «отношения по контракту» и «серая мораль».</t>
  </si>
  <si>
    <t>Мир предпринимателя и преступника Леона Гамильтона разрушен до основания, а будущее выглядит ещё мрачнее. Горе, отчаяние и чувство вины разрывают Леона на куски. Чтобы не сойти с ума окончательно, он придумывает себе новую жизненную цель: месть.
Зои Харпер только что получила шанс сделать ещё один прыжок в своей карьере, но вместе с ним оказалась в самой гуще корпоративной войны. Шансы на победу есть, но ставки становятся слишком высоки. Пока Леон видит в Зои идеальный инструмент для мести, она понимает, что он — та поддержка, которой не хватало в её собственной войне.
Они заключают контракт, главным ограничением которого становятся сильные… чувства. В урагане событий их жизни переплетаются настолько, что любовь неизбежна, вот только сможет ли хоть один из них принять этот факт?</t>
  </si>
  <si>
    <t>Космос. Мой первый атлас с наклейками</t>
  </si>
  <si>
    <t>978-5-17-150134-1</t>
  </si>
  <si>
    <t>ASE000000000866457</t>
  </si>
  <si>
    <t>http://cdn.eksmo.ru/v2/ASE000000000866457/COVER/cover1.jpg</t>
  </si>
  <si>
    <t>АтласУниверсальный(НАКЛ)Космос. Мой первый атлас с наклейками</t>
  </si>
  <si>
    <t>Открой атлас и соверши космическое путешествие. Планеты и созвездия Солнечной системы, космонавты и космические аппараты, научные достижения и изобретения, разработанные благодаря опытам, проводимым на космических станциях. В середине книги расположены наклейки. Находи в книге отмеченные места и соответствующие наклейки. Это поможет запомнить сложную, но интересную информацию. Размещенная в атласе информация будет интересна и для девочки, и для мальчика. Игровые занятия с нашим атласом расширяют кругозор и словарный запас, тренируют память, внимание, наблюдательность, смекалку и творческие способности.</t>
  </si>
  <si>
    <t>Анатомия человека</t>
  </si>
  <si>
    <t>Абрахамс П.</t>
  </si>
  <si>
    <t>Атлас человека: профессионально-популярное издание</t>
  </si>
  <si>
    <t>978-5-17-093125-5</t>
  </si>
  <si>
    <t>АтласЧеловека</t>
  </si>
  <si>
    <t>ASE000000000718290</t>
  </si>
  <si>
    <t>http://cdn.eksmo.ru/v2/ASE000000000718290/COVER/cover1.jpg</t>
  </si>
  <si>
    <t>АтласЧеловека(тв)Анатомия человека</t>
  </si>
  <si>
    <t>Книга признанного на мировом уровне автора посвящена посвящена строению и функционированию тела человека. 
Великолепно иллюстрированное издание удобно в использовании: книга разбита на разделы по анатомическим структурам, начиная с черепа и заканчивая костями стопы. Дано общее представление о костях, мышцах, нервах, мягких тканях и органах, показано их взаимодействие друг с другом. 
Книга предназначена для любознательных и интересующихся читателей, также будет чрезвычайно полезна студентам медицинских вузов и колледжей, пригодится профессионалам отрасли.</t>
  </si>
  <si>
    <t xml:space="preserve">   Книга под общей редакцией признанного профессора анатомии, известного преподавателя, автора пособий и учебников Питера Абрахамса посвящена строению и функционированию тела человека. На основе самых современных медицинских знаний изложены основы анатомии, физиологической деятельности  человека.
    Великолепно иллюстрированное издание удобно в использовании: материал разбит на разделы по  анатомическим структурам, начиная с черепа и заканчивая костями стопы. Дано общее представление о костях, мышцах, нервах, мягких тканях и органах, показано их взаимодействие друг с другом. Цветные фотографии добавляют наглядности.
  Книга предназначена для широкого круга читателей, также будет полезна студентам медицинских вузов и колледжей, и профессионалам, работающим в медицинской отрасли.</t>
  </si>
  <si>
    <t>Буба. Раскраска (розовая)</t>
  </si>
  <si>
    <t>978-5-17-117098-1</t>
  </si>
  <si>
    <t>ASE000000000845487</t>
  </si>
  <si>
    <t>http://cdn.eksmo.ru/v2/ASE000000000845487/COVER/cover1.jpg</t>
  </si>
  <si>
    <t>Любопытный и забавный Буба обожает исследовать окружающий мир и веселиться! Раскрась Бубу и его друзей!</t>
  </si>
  <si>
    <t>Буба. Раскраска. Приключения с любимыми героями</t>
  </si>
  <si>
    <t>978-5-17-161411-9</t>
  </si>
  <si>
    <t>ASE000000000878016</t>
  </si>
  <si>
    <t>http://cdn.eksmo.ru/v2/ASE000000000878016/COVER/cover1.jpg</t>
  </si>
  <si>
    <t>Озорной Буба и его друзья всегда рады новым приключениям!
Ты готов погрузиться в мир веселья и новых впечатлений?
Тогда скорее бери карандаши и раскрашивай любимых героев!</t>
  </si>
  <si>
    <t>Нестандартные задачи по математике. 1 класс</t>
  </si>
  <si>
    <t>978-5-17-154212-2</t>
  </si>
  <si>
    <t>ASE000000000870652</t>
  </si>
  <si>
    <t>http://cdn.eksmo.ru/v2/ASE000000000870652/COVER/cover1.jpg</t>
  </si>
  <si>
    <t>БыстрОбуч(Узорова)Матем.1 кл.Нестандартные задачи</t>
  </si>
  <si>
    <t>Ольга Васильевна Узорова — известный педагог-практик, автор более 6 000 книг для дошкольников и учеников младших классов. По результатам 2022 года О. В. Узорова признана одним из наиболее востребованных в России авторов учебных пособий.
Сборник «Нестандартные задачи по математике. 1 класс» — это тренажёр, развивающий логическое мышление и формирующий математическую интуицию. Пособие содержит разнообразные  интересные задания и множество иллюстраций. В игровой форме школьник более эффективно усваивает учебный материал по математике.
Пусть ребёнок учится легко!</t>
  </si>
  <si>
    <t>Тренажёр «Нестандартные задачи по математике. 1 класс» разработан известным педагогом-практиком О.В. Узоровой. Пособие содержит разнообразные задания, развивающие логическое мышление и формирующие математическую интуицию. Каждая задача сопровождается дополнительными вопросами, которые способствуют более глубокому усвоению учебного материала по математике 1 класса.
Для младшего школьного возраста</t>
  </si>
  <si>
    <t>Контрольное списывание. 3-4 класс</t>
  </si>
  <si>
    <t>978-5-17-106393-1</t>
  </si>
  <si>
    <t>ASE000000000834227</t>
  </si>
  <si>
    <t>http://cdn.eksmo.ru/v2/ASE000000000834227/COVER/cover1.jpg</t>
  </si>
  <si>
    <t>БыстрОбуч(Узорова)Рус.яз.3-4 кл.Контрольное списывание.</t>
  </si>
  <si>
    <t>Учебное пособие известных педагогов-практиков О. В. Узоровой и Е. А. Нефёдовой позволит ученикам научиться без ошибок списывать любой текст, выработать каллиграфический почерк, повысить грамотность, развить память и внимание.
Этот тренажер создан для заботливых родителей и старательных учеников.
•   Авторская методика выдающегося педагога-практика О.В.Узоровой.
•   Списывание — особый вид письменных упражнений для обучения технике письма, каллиграфии и формирования природной грамотности.
•   Списыванию отводится важная роль в освоении навыков правописания.
•   Запоминать слова, части предложения и предложения целиком полезно не только для формирования навыка списывания, но и для скорочтения.
•   Учебное пособие можно использовать на уроках русского языка и при домашней работе.</t>
  </si>
  <si>
    <t>Учебное пособие «Контрольное списывание. 3–4-й класс» разработано известными педагогами-практиками О. В. Узоровой и Е. А. Нефёдовой, авторами более 600 учебных пособий для начальной школы. Занимаясь по этой книге, ребёнок сможет без ошибок списывать любой текст, выработать каллиграфический почерк, повысить грамотность и развить память. Регулярные занятия помогут научить ребёнка быть внимательным, собранным, вдумчивым.
Для начального образования.</t>
  </si>
  <si>
    <t>Путеводитель по оркестру и его задворкам</t>
  </si>
  <si>
    <t>Зисман В.А.</t>
  </si>
  <si>
    <t>Записки музыканта</t>
  </si>
  <si>
    <t>978-5-17-090591-1</t>
  </si>
  <si>
    <t>ЗапискиМузыканта</t>
  </si>
  <si>
    <t>ASE000000000710723</t>
  </si>
  <si>
    <t>http://cdn.eksmo.ru/v2/ASE000000000710723/COVER/cover1.jpg</t>
  </si>
  <si>
    <t>ЗапискиМузыканта Путеводитель по оркестру и его задворкам</t>
  </si>
  <si>
    <t>Эта книга рассказывает про симфонический оркестр и про то, как он устроен, про музыкальные инструменты и людей, которые на них играют. И про тех, кто на них не играет, тоже.
Кстати, пусть вас не обманывает внешне добродушное название книги. Это настоящий триллер. Здесь  рассказывается о том, как вытягивают жилы, дергают за хвост, натягивают шкуру на котел и мучают детей. Да и взрослых тоже. Поэтому книга под завязку забита сценами насилия. Что никоим образом не исключает бесед о духовном. А это страшно уже само по себе.
Но самое ужасное —  книга абсолютно правдива. Весь жизненный опыт однозначно и бескомпромиссно говорит о том, что чем точнее в книге изображена жизнь, тем эта книга смешнее.
Правду жизни я вам обещаю.</t>
  </si>
  <si>
    <t>Лионель Месси. В футбол я бы играл даже бесплатно</t>
  </si>
  <si>
    <t>Дельгадо Лукас</t>
  </si>
  <si>
    <t>Звезды спорта</t>
  </si>
  <si>
    <t>978-5-17-155510-8</t>
  </si>
  <si>
    <t>ЗвездыСпорта</t>
  </si>
  <si>
    <t>ASE000000000871914</t>
  </si>
  <si>
    <t>http://cdn.eksmo.ru/v2/ASE000000000871914/COVER/cover1.jpg</t>
  </si>
  <si>
    <t>ЗвездыСпорта Лионель Месси. В футбол я бы играл даже бесплатно</t>
  </si>
  <si>
    <t>Эта книга — не сборник восторженных комплиментов, а правдивый рассказ о великом футболисте, о человеке, мужество которого заслуживает не меньшего восхищения, чем его талант. С ее страниц звучит голос самого Лионеля Месси, сопровождаемый авторскими комментариями. Редко кому из авторов удается оставаться в тени, не заглушая и не затмевая своего героя. Лукасу Дельгадо это удалось.</t>
  </si>
  <si>
    <t>Полный курс итальянского языка для начинающих с аудиоприложением</t>
  </si>
  <si>
    <t>Буэно Т., Шевлякова Д.А.</t>
  </si>
  <si>
    <t>Итальянский язык с Томмазо Буэно</t>
  </si>
  <si>
    <t>978-5-17-149179-6</t>
  </si>
  <si>
    <t>ИталЯзТоммазоБуэно</t>
  </si>
  <si>
    <t>ASE000000000865412</t>
  </si>
  <si>
    <t>http://cdn.eksmo.ru/v2/ASE000000000865412/COVER/cover1.jpg</t>
  </si>
  <si>
    <t>ИталЯзТоммазоБуэно Полный курс итальянского языка для продолжающих (с интернетаудиоприложением)</t>
  </si>
  <si>
    <t>Томмазо Буэно – доктор филологии, получивший диплом Флорентийского университета. В течение 20 лет преподавал итальянский язык и культуру Италии в МГУ имени М. В. Ломоносова. Дарья Александровна Шевлякова – доктор культурологии, заведующая кафедрой итальянского языка МГУ имени М. В. Ломоносова. 
Пособие состоит из двух частей. Вводный курс включает 5 уроков, в которых даются правила чтения и произношения. В основном курсе (35 уроков) доступно объясняется грамматика, предлагается большое количество упражнений для отработки речевых навыков и закрепления теоретического материала, ключи к ним вы найдете в конце книги. Также в издании содержатся аутентичные тексты, озвученные носителями языка. Чтобы прослушать их, воспользуйтесь аудиоприложением: зарегистрируйтесь на сайте издательства ast.ru и выберите нужный курс в разделе аудио. 
Издание удобного формата. Книга адресована изучающим итальянский язык на уровнях А1–В1. Пособие можно использовать как самостоятельно, так и на занятиях с преподавателем.</t>
  </si>
  <si>
    <t>Обучающее таро Уэйта. Колода с подсказками + подробное руководство</t>
  </si>
  <si>
    <t>978-5-17-168206-4</t>
  </si>
  <si>
    <t>ASE000000000884720</t>
  </si>
  <si>
    <t>http://cdn.eksmo.ru/v2/ASE000000000884720/COVER/cover1.jpg</t>
  </si>
  <si>
    <t>Карты Таро(подар/коробка)Обучающее таро Уэйта. Колода с подсказками + подробное руководство</t>
  </si>
  <si>
    <t>Это классическая колода Таро — Таро Уэйта — базовый инструмент предсказателя. Обучающая колода дополнена текстом на каждой карте — подписаны все значимые символы, указанные Уэйтом, а также их трактовки. Использование таких карт — это эффективная методика для быстрого обучения Таро. 
Вы можете проводить расклады сразу, пользуясь только самой колодой. Получайте ответы на самые волнующие вопросы без долгой подготовки. 
Вы можете использовать карты отдельно, а подключение работы с руководством расширяет границы толкований. Осваивайте структуру Таро, и вы узнаете о связях и взаимодействии Арканов друг с другом и углубите свои толкования.
Расширяйте свой эзотерический кругозор — запомните основную символику Таро Уэйта, и вы сможете воспринимать следующий пласт мистических знаний (другие колоды, книги, вебинары и курсы).
В дополнение к колоде приложены 30 базовых раскладов от простых (одна карта) до больших и сложных (до 30 карт).
В эзотерический набор входят:
•   колода из 78 карт по Уэйту с подписанными символами на каждой карте;
•   руководство по работе с картами, с дополнительными значениями и 30 раскладами;
•   подарочная коробка с ложементом (картонным фиксатором для колоды).</t>
  </si>
  <si>
    <t>Kuromi. Альбом наклеек (фиолетовый)</t>
  </si>
  <si>
    <t>978-5-17-149695-1</t>
  </si>
  <si>
    <t>ASE000000000866010</t>
  </si>
  <si>
    <t>http://cdn.eksmo.ru/v2/ASE000000000866010/COVER/cover1.jpg</t>
  </si>
  <si>
    <t>Куроми(НАКЛ)Альбом наклеек (фиолетовый)</t>
  </si>
  <si>
    <t>Дерзкая, но очаровательная Куроми и ее друзья любят весело проводить время вместе! В этом альбоме собраны 100 стикеров с любимыми героями!
Присоединяйся к друзьям и украшай тетради, блокноты и дневники яркими стикерами!</t>
  </si>
  <si>
    <t>Сунь Цзы. Искусство войны</t>
  </si>
  <si>
    <t>Сунь-цзы</t>
  </si>
  <si>
    <t>Мудрые мысли на каждый день</t>
  </si>
  <si>
    <t>АФОРИЗМЫ И ЦИТАТЫ.</t>
  </si>
  <si>
    <t>978-5-17-118402-5</t>
  </si>
  <si>
    <t>МудрыеМысли</t>
  </si>
  <si>
    <t>ASE000000000846793</t>
  </si>
  <si>
    <t>http://cdn.eksmo.ru/v2/ASE000000000846793/COVER/cover1.jpg</t>
  </si>
  <si>
    <t>МудрыеМысли Сунь-цзы Искусство войны</t>
  </si>
  <si>
    <t>Сунь-цзы — китайский стратег и мыслитель, предположительно, живший в VI веке до нашей эры. В течение двух тысячелетий трактат «Искусство войны», написанный Сунь-цзы, оставался самым важным военным трудом в Азии, где даже простые люди знали его название. Сегодня военные и философские концепции Сунь-цзы применяют руководители, предприниматели и менеджеры, совершенствуя методы управления людьми.
Трактат издан с комментариями и объяснениями Владимира Малявина.</t>
  </si>
  <si>
    <t>Вам и не снилось</t>
  </si>
  <si>
    <t>Щербакова Г.Н.</t>
  </si>
  <si>
    <t>Ничего не бойся!</t>
  </si>
  <si>
    <t>978-5-17-164692-9</t>
  </si>
  <si>
    <t>бумага книжная кремовая 55</t>
  </si>
  <si>
    <t>НичегоНеБойся</t>
  </si>
  <si>
    <t>ASE000000000881854</t>
  </si>
  <si>
    <t>http://cdn.eksmo.ru/v2/ASE000000000881854/COVER/cover1.jpg</t>
  </si>
  <si>
    <t>НичегоНеБойся Щербакова Вам и не снилось</t>
  </si>
  <si>
    <t>Что такое любовь? 
Это самое главное чувство в жизни, которое испытывает каждый. Мы любим родителей, друзей и... своих вторых половинок. Всеобъемлющая любовь Ромы и Юли, двух школьников из повести Галины Щербаковой «Вам и не снилось», вынуждена преодолевать насмешки одноклассников и непонимание родителей. Но настоящая любовь не знает преград, не верит в наговоры, она живет в сердце, и только оно зорко и знает правду.
Эта книга о современных Ромео и Джульетте, о взаимоотношении детей и родителей, о страхе родителей перед будущим своих сыновей и дочерей.
Но если слушать свое сердце, то оно обязательно подскажет, как найти выход из любой ситуации.
Верьте в любовь!</t>
  </si>
  <si>
    <t>«Вам и не снилось» — самая трогательная повесть о любви Галины Щербаковой, знаменитой писательницы и сценаристки. Это повесть о первой любви, которая случается с каждым, о чувствах и эмоциях, о родителях и детях. Это повесть о жизни, о взаимопонимании, о доверии родителей и детей друг другу, о том, что нельзя обвинять в своих неудачах других, о том, как важно слушать и слышать родителям своих детей, а детям — родителей. Эта повесть была написана в 1979 году, в 1980 году вышел одноименный фильм, но темы, затронутые в них, актуальны во все времена.</t>
  </si>
  <si>
    <t>Дневник домового</t>
  </si>
  <si>
    <t>ЧеширКо Е.</t>
  </si>
  <si>
    <t>Одобрено Рунетом</t>
  </si>
  <si>
    <t>978-5-17-095117-8</t>
  </si>
  <si>
    <t>ОдобреноРунетом</t>
  </si>
  <si>
    <t>ASE000000000720908</t>
  </si>
  <si>
    <t>http://cdn.eksmo.ru/v2/ASE000000000720908/COVER/cover1.jpg</t>
  </si>
  <si>
    <t>ОдобреноРунетом ЧеширКо Дневник Домового</t>
  </si>
  <si>
    <t>«Дневник Домового» буквально взорвал Сеть. Ежедневные приключения грубоватого, но очаровательного страшилки в компании с котом и щенком затронули сердца более 2 000 000 читателей Рунета. Юмор — в каждой строчке. Но и есть о чем задуматься. Автор — Евгений ЧеширКо. Родился в Ставрополе, закончил Северо-Кавказский федеральный университет. После службы в армии работает в сфере недвижимости. Помимо дневника Домового, он ведет так же дневники Лешего, Водяного, Русалки и пишет рассказы.</t>
  </si>
  <si>
    <t>Новый орфографический словарь русского языка для школьников</t>
  </si>
  <si>
    <t>Алабугина Ю.В.</t>
  </si>
  <si>
    <t>Словарь школьный новый</t>
  </si>
  <si>
    <t>978-5-17-101503-9</t>
  </si>
  <si>
    <t>СловШкНов.</t>
  </si>
  <si>
    <t>ASE000000000724571</t>
  </si>
  <si>
    <t>http://cdn.eksmo.ru/v2/ASE000000000724571/COVER/cover1.jpg</t>
  </si>
  <si>
    <t>СловШкНов.Рус.яз.Новый орфографический для школьников</t>
  </si>
  <si>
    <t>"Новый орфографический словарь русского языка для школьников" - это комплекс, объединяющий под одной обложкой:
- Орфографический словарь русского языка
- Словарные слова
- Словарь числительных русского языка
- Словарь паронимов
- Мужские имена и отчества
- Женские имена
- Города России и названия их жителей,
а также "Краткие грамматические сведения с таблицами склонения и спряжения" и "Основные правила русской орфографии".</t>
  </si>
  <si>
    <t>Словарь содержит более 30 000 слов современного русского языка и включает в себя Орфографический словарь, а также списки слов, расположенные по следующим рубрикам: "Словарные слова", "Словарь числительных русского языка", "Словарь паронимов", "Мужские имена и отчества", "Женские имена", "Города России и названия их жителей". Отличительной особенностью словаря являются помещенные в конце "Краткие грамматические сведения с таблицами склонения и спряжения слов" и "Основные правила русской орфографии". 
Словарь адресован учащимся старших классов школ, гимназий, лицеев, студентам колледжей, а также всем, кто хочет грамотно писать по-русски.</t>
  </si>
  <si>
    <t>Берен и Лутиэн (с илл. Алана Ли)</t>
  </si>
  <si>
    <t>Толкин Д.Р.Р</t>
  </si>
  <si>
    <t>Толкин - творец Средиземья</t>
  </si>
  <si>
    <t>978-5-17-107695-5</t>
  </si>
  <si>
    <t>ТолкинТворецСредиземья</t>
  </si>
  <si>
    <t>ASE000000000835662</t>
  </si>
  <si>
    <t>http://cdn.eksmo.ru/v2/ASE000000000835662/COVER/cover1.jpg</t>
  </si>
  <si>
    <t>ТолкинТворецСредиземья Берен и Лутиэн (с илл. Алана Ли)</t>
  </si>
  <si>
    <t>Перед вами – история о настоящей любви и верности, мужестве и отваге.
Берен, простой смертный, отважился просить себе в жены у эльфийского короля Тингола его дочь, красавицу Лутиэн. Поистине невыполнимое задание поставил перед смельчаком владыка Дориата: принести ему Сильмариль, драгоценнейшее творение Феанора, тот самый Камень, что вделал в свою корону Чёрный Властелин Моргот...
Кристофер Толкин рассказывает об эволюции поэмы «Берен и Лутиэн», о том, как развивался замысел одного из трех ключевых эпизодов, трех великих сюжетов «Сильмариллиона».</t>
  </si>
  <si>
    <t>3000 примеров по русскому языку. 2 класс. Крупный шрифт</t>
  </si>
  <si>
    <t>978-5-17-110825-0</t>
  </si>
  <si>
    <t>ASE000000000838948</t>
  </si>
  <si>
    <t>http://cdn.eksmo.ru/v2/ASE000000000838948/COVER/cover1.jpg</t>
  </si>
  <si>
    <t>3000 примеровНачШк п/рус.яз.2 кл. Крупный шрифт</t>
  </si>
  <si>
    <t>Пособие содержит 3000 новых примеров на повторение и закрепление основных правил орфографии и пунктуации. Оно охватывает всю программу 2 класса по русскому языку. Особенностью этого издания является крупный шрифт.
Материал построен таким образом, что позволяет за короткое время учащимся отработать все орфограммы и пунктограммы, а учителю проверить их знания.
Пособие может быть использовано как на уроках русского языка, так и для работы дома.</t>
  </si>
  <si>
    <t>Импринт</t>
  </si>
  <si>
    <t>Десмонд В.</t>
  </si>
  <si>
    <t>LAV. Темный роман на русском</t>
  </si>
  <si>
    <t>978-5-17-168725-0</t>
  </si>
  <si>
    <t>LAV.ТемныйРоман(на русско</t>
  </si>
  <si>
    <t>ASE000000000884472</t>
  </si>
  <si>
    <t>http://cdn.eksmo.ru/v2/ASE000000000884472/COVER/cover1.jpg</t>
  </si>
  <si>
    <t>LAV.ТемныйРоман(на русском)Десмонд Импринт</t>
  </si>
  <si>
    <t>– Жаркий Dark Romance с серой моралью и элементами триллера.
– Пьянящая история отношений психопата-преследователя и его жертвы с неожиданными сюжетными поворотами.
– Для любителей горячих сцен. ОЧЕНЬ горячих сцен!
– Понравится фанатам романов Сьерры Симоне, Сав Миллер, Карлтон Х. Д., Пенелопы Дуглас и Коры Рейли.</t>
  </si>
  <si>
    <t>Он Охотник, а я его Призрак.
По нелепой ошибке я попадаю на посвящение в секретный клуб и обращаю на себя опасное внимание богатого наследника, который отказывается меня отпускать.
Кастил Сноу — гениальный программист со всеми признаками психопата, безжалостный монстр и жестокий манипулятор. Он одержим мной — тихой художницей и девчонкой-ботаником.
Я ненавижу Кастила, однако мой личный кошмар невероятно искусен в очаровании.
Сегодня ночью он будет охотиться. 
Я думаю, что могу скрыться. 
Но Дьявол не остановится, пока не сделает меня своей…</t>
  </si>
  <si>
    <t>Здоровая спина. 10 эффективных комплексов упражнений</t>
  </si>
  <si>
    <t>Демченко В.С.</t>
  </si>
  <si>
    <t>978-5-17-163679-1</t>
  </si>
  <si>
    <t>Попова Анастасия Сергеевна</t>
  </si>
  <si>
    <t>ASE000000000880559</t>
  </si>
  <si>
    <t>http://cdn.eksmo.ru/v2/ASE000000000880559/COVER/cover1.jpg</t>
  </si>
  <si>
    <t>АзбукаЗдоровья(цв)Демченко Здоровая спина. 10 эффективных комплексов упражнений</t>
  </si>
  <si>
    <t>От здоровья или проблем со спиной зависят наше самочувствие, настроение и работоспособность. Справиться с болями и недугами позвоночника поможет новая книга «Здоровая спина» врача невролога-вертебролога, мануального терапевта, доктора остеопатии Владимира Демченко, которому доверяют почти 1,5 миллиона подписчиков и сотни тысяч пациентов, уже избавившихся от проблем со спиной.
В этой книге вы найдете эффективные комплексы упражнений для профилактики и лечения распространенных заболеваний спины, такие как: мышечные боли, тугоподвижность, функциональная нестабильность и грыжи разных отделов позвоночника.
Упражнения разработаны при участии врача ЛФК, кинезиотерапевта Желтова Романа Викторовича. К каждому упражнению вы найдете подробные описания и фотографии, а также простые видеоинструкции, посмотреть которые вы можете по QR-кодам в начале каждого комплекса.
Возьмите здоровье спины в свои руки!
Важно! Книга не является пособием по самолечению. Используйте приведенные в ней рекомендации только после консультации с врачом.</t>
  </si>
  <si>
    <t>Каждый из нас хоть раз сталкивался с болью в спине. И, к сожалению, в 70% случаев лечение назначается неправильно или оно просто неэффективно. Но на самом деле боль – это не всегда про грыжи или неполадки с позвоночником. Во многих случаях вы можете помочь себе самостоятельно.
В этой книге собраны эффективные комплексы упражнений для профилактики и лечения распространенных заболеваний спины от Владимира Демченко, врача невролога-вертебролога, специалиста по спортивной медицине и реабилитации, которому доверяют почти 1,5 миллиона подписчиков и сотни тысяч пациентов, уже избавившихся от проблем со спиной.
Для каждого упражнения есть простые видеоинструкции, посмотреть которые вы можете по QR-кодам в начале каждого комплекса.</t>
  </si>
  <si>
    <t>Плоский живот, тонкая талия. Эффективные упражнения для красивой фигуры</t>
  </si>
  <si>
    <t>Лагутин М.П.</t>
  </si>
  <si>
    <t>978-5-17-159046-8</t>
  </si>
  <si>
    <t>ASE000000000875609</t>
  </si>
  <si>
    <t>http://cdn.eksmo.ru/v2/ASE000000000875609/COVER/cover1.jpg</t>
  </si>
  <si>
    <t>АзбукаЗдоровья(цв)Лагутин Плоский живот, тонкая талия. Эффективные упражнения для красивой фигуры</t>
  </si>
  <si>
    <t>В доступной для читателя форме автор раскрывает секреты правильного выполнения физических упражнений для укрепления мышц брюшного пресса. При составлении подборки в первую очередь учитывалась возможность самостоятельного выполнения упражнений в домашних условиях.
Вы получите представление об анатомии мышц брюшного пресса и особенностях телосложения, узнаете, как с помощью рационального питания и грамотного подхода к физическим нагрузкам избавиться от лишних жировых отложений. 
Эти знания позволят всем желающим повысить эффективность тренировки и достичь требуемого результата.</t>
  </si>
  <si>
    <t>Лучше чем йога. Гимнастика на каждый день</t>
  </si>
  <si>
    <t>Палей Л.</t>
  </si>
  <si>
    <t>978-5-17-159041-3</t>
  </si>
  <si>
    <t>ASE000000000875606</t>
  </si>
  <si>
    <t>http://cdn.eksmo.ru/v2/ASE000000000875606/COVER/cover1.jpg</t>
  </si>
  <si>
    <t>АзбукаЗдоровья(цв)Палей Лучше чем йога. Гимнастика на каждый день</t>
  </si>
  <si>
    <t>Упражнения из из специальной гимнастики Ланы Палей помогают проработать спину и исправить осанку. Помогают улучшить работу внутренних органов и оздоровить весь организм в целом.
И главное, что в отличие от йоги, эта методика не требует «завязываться узлом», сидеть в шпагате или лотосе. Упражнения требуют усилий и усердия – это да. Но при желании их может выполнить практически любой человек, не имеющий особой подготовки, и не обладающий избыточной гибкостью (то есть гипермобильностью). 
А польза… Польза будет. Нужно лишь регулярно заниматься.
Делайте эти упражнения на Здоровье!</t>
  </si>
  <si>
    <t>Новая библия комедии</t>
  </si>
  <si>
    <t>Картер Д.</t>
  </si>
  <si>
    <t>Библиотека стэндапа и комедии</t>
  </si>
  <si>
    <t>978-5-17-139445-5</t>
  </si>
  <si>
    <t>Тютяева Юлия Анатольевна</t>
  </si>
  <si>
    <t>БиблСтендапа</t>
  </si>
  <si>
    <t>THE NEW COMEDY BIBLE</t>
  </si>
  <si>
    <t>ASE000000000860422</t>
  </si>
  <si>
    <t>http://cdn.eksmo.ru/v2/ASE000000000860422/COVER/cover1.jpg</t>
  </si>
  <si>
    <t>БиблСтендапа Новая библия комедии</t>
  </si>
  <si>
    <t>Одна из самых популярных книг по теории юмора и стендапу от легендарной Джуди Картер. Книга вышла в 2001 году и навсегда перевернула мировое Stand Up сообщество.
Резиденты Stand Up клуба рекомендуют.
Мастхэв для всех, кто хочет писать реально смешной стендап. Советы, гайдлайны и секреты кухни американского Stand Up сообщества.
"Новая библия комедии" — книга, необходимая любому человеку, который мечтает зарабатывать на жизнь собственными шутками. Полный путеводитель по стендапу от Джуди Картер, автора с многолетним опытом выступлений и основательницы одной из самых популярных школ комедии в США.
Это пошаговое руководство с советами от ведущих и знаменитых комиков — Джима Керри, Робина Уильямса, Криса Рока, Эллен Дедженерес, Эми Шумер и многих других — о том, как быть смешным и делать на этом деньги, как находить юмор в повседневной жизни и построить на нем блестящую карьеру.
С помощью "Новой библии комедии" вы научитесь тому, как правильно писать шутки и юмористические монологи, способные рассмешить огромные залы, как выступать так, чтобы вам аплодировали, как преодолеть страх и суметь раскрыть на сцене свое настоящее "я", заставив смеяться над своими же проблемами. Следуя советам Джуди Картер, вы найдете гармоничный сценический образ, создадите убойный материал, узнаете, где и как себя проявить, чтобы стать востребованным комиком.</t>
  </si>
  <si>
    <t>«Новая библия комедии» — книга, необходимая любому человеку, который мечтает зарабатывать на жизнь собственными шутками. Полный путеводитель по стендапу от Джуди Картер, автора с многолетним опытом выступлений и основательницы одной из самых популярных школ комедии в США.
Это пошаговое руководство с советами от ведущих и знаменитых комиков — Джима Керри, Робина Уильямса, Криса Рока, Эллен Дедженерес, Эми Шумер и многих других — о том, как быть смешным и делать на этом деньги, как находить юмор в повседневной жизни и построить на нем блестящую карьеру.
С помощью «Новой библии комедии» вы научитесь тому, как правильно писать шутки и юмористические монологи, способные рассмешить огромные залы, как выступать так, чтобы вам аплодировали, как преодолеть страх и суметь раскрыть на сцене свое настоящее «я», заставив смеяться над своими же проблемами. Следуя советам Джуди Картер, вы найдете гармоничный сценический образ, создадите убойный материал, узнаете, где и как себя проявить, чтобы стать востребованным комиком.</t>
  </si>
  <si>
    <t>Учимся читать с 2-х лет. Азбука, букварь, прописи</t>
  </si>
  <si>
    <t>Ткаченко Н.А., Тумановская М.П.</t>
  </si>
  <si>
    <t>Раннее обучение</t>
  </si>
  <si>
    <t>978-5-17-106649-9</t>
  </si>
  <si>
    <t>РаннОбучен</t>
  </si>
  <si>
    <t>ASE000000000834492</t>
  </si>
  <si>
    <t>http://cdn.eksmo.ru/v2/ASE000000000834492/COVER/cover1.jpg</t>
  </si>
  <si>
    <t>Букварь.Раннее обучение(тв)чтению Учимся читать с 2-х лет. Азбука, букварь, прописи</t>
  </si>
  <si>
    <t>Н. А. Ткаченко — автор бестселлеров, создатель уникальной методики раннего обучения детей чтению. Успешный педагог-практик, специалист в области детского речевого развития с более чем 40-летним опытом работы. Автор более 100 книг и развивающих пособий для детей, педагогов и родителей. 
Азбука, букварь, прописи под одной обложкой — любознательным малышам и заботливым родителям. 
• Книга очень проста и доступна для раннего развития ребёнка.
• Поможет ребёнку запомнить буквы русского алфавита и правильно произносить звуки, которые они обозначают.
• Рассматривая картинки, малыш с удовольствием будет обводить крупные печатные буквы и научится их писать. 
• Интересные задания развивают мелкую моторику, внимание, память, расширяют кругозор и словарный запас.
• Купили более 7000 заботливых родителей.</t>
  </si>
  <si>
    <t>Эффективная авторская методика раннего обучения чтению проверена многолетним успешным опытом Н.А. Ткаченко — автора более 70 книг и развивающих пособий, известного специалиста в области речевого развития детей. Книга «Учимся читать с 2-х лет. Азбука, букварь, прописи» — это возможность познакомиться с алфавитом, поиграть с буквами и звуками, и конечно, учиться читать и писать легко и с удовольствием с 2 лет.
Для дошкольного возраста.</t>
  </si>
  <si>
    <t>Поднятие уровня в одиночку. Solo Leveling. Том 4 (вебтун)</t>
  </si>
  <si>
    <t>Чхугон , DUBU (Redice Studio)</t>
  </si>
  <si>
    <t>Вебтун. Поднятие уровня в одиночку. Solo Leveling</t>
  </si>
  <si>
    <t>978-5-17-157958-6</t>
  </si>
  <si>
    <t>ВебтунSoloLeveling</t>
  </si>
  <si>
    <t>Solo Levelling. Volume 4 (webtoon)</t>
  </si>
  <si>
    <t>ASE000000000874600</t>
  </si>
  <si>
    <t>http://cdn.eksmo.ru/v2/ASE000000000874600/COVER/cover1.jpg</t>
  </si>
  <si>
    <t>ВебтунSoloLeveling Поднятие уровня в одиночку.Том 4 (вебтун)</t>
  </si>
  <si>
    <t>– Продолжение хитового корейского вебтуна, который занимает топовые позиции по количеству прочтений на различных площадках.
– Издание в цвете на мелованной бумаге. Твердый переплет с фольгированием
– Вебтун полюбился читателям за шикарную цветную рисовку, яркий эпичный сюжет и харизматичных, глубоко проработанных персонажей.
– Новелла-первоисточник также легла в основу аниме-адаптации 2024 года и игры от компании «Netmarble».
– Понравится фанатам приключений в игровых мирах и историй «Аватар Короля» и «Мастер меча онлайн».</t>
  </si>
  <si>
    <t>После получения профессии Сон Чину продолжает ходить в рейды с Ю Чинхо, а также он решает показать подруге младшей сестры, которая стремится стать охотницей вместо учёбы в школе, ужасы настоящей охоты.
Они отправляются в подземелье вместе с новобранцами гильдии «Белый тигр».
Но внезапно Врата вспыхивают красным, и обычный учебный рейд превращается в смертельно опасное приключение с нулевым шансом выжить даже у сильнейших.
Охотники застревают в ледяном лесу, который кишит страшными и сильными монстрами. А некоторые из них оказываются разумными...</t>
  </si>
  <si>
    <t>Большая раскраска для малышей</t>
  </si>
  <si>
    <t>Волшебный квадрат: большая раскраска</t>
  </si>
  <si>
    <t>978-5-17-152151-6</t>
  </si>
  <si>
    <t>290х290</t>
  </si>
  <si>
    <t>62x90/6*</t>
  </si>
  <si>
    <t>ВолшебКвадратБолРаскр</t>
  </si>
  <si>
    <t>ASE000000000868496</t>
  </si>
  <si>
    <t>http://cdn.eksmo.ru/v2/ASE000000000868496/COVER/cover1.jpg</t>
  </si>
  <si>
    <t>ВолшебКвадратБолРаскр Для малышей</t>
  </si>
  <si>
    <t>Развивающая раскраска для дошколят — крупные картинки с широким контуром и цветными образцами для развития мелкой моторики, логики, памяти, внимания и образного мышления.
• Чёткий контур, крупные картинки, красочные цветные образцы. 
• Раскрашивать картинки интересно и очень полезно — ребята разовьют творческие способности и художественный вкус, мелкую моторику и координацию движений руки, зрительное восприятие и внимание.  
• Маленький художник научится раскрашивать, не выходя за контуры картинки, постарается быть внимательным и аккуратным.
Простые и интересные задания помогают развить трудолюбие, собранность и упорство — нужно приложить усилия, чтобы получилось изображение, как на картинке-образце.
• Раскрашивать картинки на плотной белой бумаге можно цветными карандашами, фломастерами, мелками, красками.</t>
  </si>
  <si>
    <t>«Большая раскраска для малышей» — отличный подарок для тех, кто любит рисовать и раскрашивать. В замечательной книжке — забавные картинки с широким контуром и цветными образцами. Маленький художник научится раскрашивать, не выходя за контуры картинки, постарается быть внимательным и аккуратным. Простые и интересные задания помогают развить трудолюбие, собранность и упорство — нужно приложить усилия, чтобы получилось изображение, как на картинке-образце.
Для дошкольного возраста.</t>
  </si>
  <si>
    <t>Вагнер – в пламени войны</t>
  </si>
  <si>
    <t>Трапезников Л.В.</t>
  </si>
  <si>
    <t>978-5-17-163300-4</t>
  </si>
  <si>
    <t>ASE000000000880018</t>
  </si>
  <si>
    <t>http://cdn.eksmo.ru/v2/ASE000000000880018/COVER/cover1.jpg</t>
  </si>
  <si>
    <t>ВремяZ Трапезников Вагнер – в пламени войны(ИДЛенинград)</t>
  </si>
  <si>
    <t>Перед вами уникальное свидетельство непосредственного участника событий СВО. Лев Трапезников не только показывает окопную жизнь бойцов ЧВК «Вагнер» и их взаимоотношения между собой, но и выражает свое мнение о происходящих событиях. Дни, проведенные на спецподготовке в учебном центре «Вагнер», диалоги, окопы, штурмы — все это изложено
здесь. Показывая смерть и тревогу, автор учит ценить хрупкую человеческую жизнь и спокойные минуты мирных дней. Немалый интерес представляют практические советы, необходимые тем, кто решил отправиться на Донбасс. Как перестать бояться смерти и в боевых условиях применять морально-психологические приемы для укрепления своей психики — рассказывается в этой книге.</t>
  </si>
  <si>
    <t>Психосоматика: самые опасные эмоции</t>
  </si>
  <si>
    <t>Евдокименко П.В.</t>
  </si>
  <si>
    <t>Доктор Евдокименко</t>
  </si>
  <si>
    <t>978-5-17-112983-5</t>
  </si>
  <si>
    <t>ДокторЕвдокименко</t>
  </si>
  <si>
    <t>ASE000000000841208</t>
  </si>
  <si>
    <t>http://cdn.eksmo.ru/v2/ASE000000000841208/COVER/cover1.jpg</t>
  </si>
  <si>
    <t>ДокторЕвдокименко Психосоматика: самые опасные эмоции</t>
  </si>
  <si>
    <t>Павел Евдокименко – практикующий врач-ревматолог, невролог, академик Российской Академии Медико-Технических Наук (АМТН РФ), один из ведущих специалистов по лечению болезней позвоночника и суставов. Ведет YouTube-канал «Разумная медицина доктора Евдокименко» – канал о здоровье для разумных людей.</t>
  </si>
  <si>
    <t>В быту мы часто произносим избитую фразу «все болезни от нервов», но на деле выясняется, что многие люди в это не верят. Заболеть из-за плохой экологии, злоупотребления алкоголем, не выявленных «паразитов» можно, а вот «из-за нервов и эмоций» — нет. На самом же деле по ходу книги я не раз и не два продемонстрирую вам и обосную с научной точки зрения позицию, что эмоции очень даже материальны! И они напрямую влияют на наше здоровье. 
Психосоматика — это все же наука, в рамках которой мы рассматриваем, как наши эмоции (а это всегда — выброс гормонов!) влияют на эндокринную и кровеносную системы, на сердце, мозг, дыхание и многое другое. 
В этой книге я расскажу вам:
— о полезных и вредных эмоциях;
— о болезнях от А до Ш, которые эти самые эмоции вызывают;
— о двух сторонах каждого заболевания — психосоматике и антипсихосоматике; 
— о практических рекомендациях, как избежать появления и развития психосоматических болезней.
Также я дам вам карту заболеваний и недугов, которые могут быть вызваны исключительно психологическими причинами. 
Постарайтесь найти первопричину болезней — и качество вашей жизни значительно улучшится!</t>
  </si>
  <si>
    <t>Клатбище домашних жывотных</t>
  </si>
  <si>
    <t>Кинг: книжная полка</t>
  </si>
  <si>
    <t>978-5-17-118359-2</t>
  </si>
  <si>
    <t>Кинг(книжная полка)</t>
  </si>
  <si>
    <t>PET SEMATARY</t>
  </si>
  <si>
    <t>ASE000000000846748</t>
  </si>
  <si>
    <t>http://cdn.eksmo.ru/v2/ASE000000000846748/COVER/cover1.jpg</t>
  </si>
  <si>
    <t>Кинг(книжная полка)Клатбище домашних жывотных</t>
  </si>
  <si>
    <t>Роман, который сам Кинг, считая «слишком страшным», долго не хотел отдавать в печать, но только за первый год было продано 657 000 экземпляров! Также роман лег в основу одноименного фильма Мэри Ламберт (где Кинг, кстати, сыграл небольшую роль).
Казалось бы, семейство Крид — это настоящее воплощение «американской мечты»: отец — преуспевающий врач, красавица мать, прелестные дети. Для полной идиллии им не хватает лишь большого старинного дома, куда они вскоре и переезжают. 
Но идиллия вдруг стала превращаться в кошмар. Потому что в окружающих их новое жилище вековых лесах скрывается НЕЧТО, более ужасное, чем сама смерть и… более могущественное.</t>
  </si>
  <si>
    <t>Стрелок. Извлечение троих. Бесплодные земли</t>
  </si>
  <si>
    <t>978-5-17-118377-6</t>
  </si>
  <si>
    <t>THE DARK TOWER #1: THE GUNSLINGER</t>
  </si>
  <si>
    <t>ASE000000000846754</t>
  </si>
  <si>
    <t>http://cdn.eksmo.ru/v2/ASE000000000846754/COVER/cover1.jpg</t>
  </si>
  <si>
    <t>Кинг(книжная полка)Стрелок. Извлечение троих. Бесплодные земли</t>
  </si>
  <si>
    <t>Юный Роланд — последний благородный рыцарь в мире, «сдвинувшемся с места». Ему во что бы то ни стало нужно найти Темную Башню — средоточие Силы, краеугольный камень мироздания. 
Когда-нибудь он отыщет эту башню, а пока ему предстоит долгий и опасный путь — путь по миру, которым правит черная магия, по миру, из которого порой открываются двери в нашу реальность...</t>
  </si>
  <si>
    <t>Стрелок: из цикла "Темная Башня"</t>
  </si>
  <si>
    <t>978-5-17-100625-9</t>
  </si>
  <si>
    <t>ASE000000000827077</t>
  </si>
  <si>
    <t>http://cdn.eksmo.ru/v2/ASE000000000827077/COVER/cover1.jpg</t>
  </si>
  <si>
    <t>Кинг(нов)Стрелок(2-ое издание)</t>
  </si>
  <si>
    <t>Юный Роланд — последний благородный рыцарь в мире, «сдвинувшемся с места». Ему во что бы то ни стало нужно найти Темную Башню — средоточие Силы, краеугольный камень мироздания. Когда-нибудь он отыщет эту башню, а пока ему предстоит долгий и опасный путь — путь по миру, которым правит черная магия, по миру, из которого порой открываются двери в нашу реальность...</t>
  </si>
  <si>
    <t>Блейз</t>
  </si>
  <si>
    <t>978-5-17-113374-0</t>
  </si>
  <si>
    <t>BLAZE</t>
  </si>
  <si>
    <t>ASE000000000840738</t>
  </si>
  <si>
    <t>http://cdn.eksmo.ru/v2/ASE000000000840738/COVER/cover1.jpg</t>
  </si>
  <si>
    <t>Кинг(нов/м)Блейз</t>
  </si>
  <si>
    <t>После смерти знаменитого преступника Джорджа Рэкли его
ученик Блейз решает в одиночку осуществить задуманный Рэкли
план — похищение ребенка из семьи миллионеров.
Теперь Блейз, держа маленького Джо в заложниках, скрывается
в лесах штата Мэн... а полиция все ближе.
И «преступление века» превращается в настоящую гонку со вре-
менем.
В сборник также включен рассказ «Память», послуживший ос-
новой для романа «Дьюма-Ки».</t>
  </si>
  <si>
    <t>Стрелок</t>
  </si>
  <si>
    <t>978-5-17-100672-3</t>
  </si>
  <si>
    <t>ASE000000000827148</t>
  </si>
  <si>
    <t>http://cdn.eksmo.ru/v2/ASE000000000827148/COVER/cover1.jpg</t>
  </si>
  <si>
    <t>Кинг(нов/м)Стрелок(2-ое издание)</t>
  </si>
  <si>
    <t>Юный Роланд — последний благородный рыцарь в мире, «сдвинувшемся с места». Ему во что бы то ни стало нужно найти Темную Башню — средоточие Силы, краеугольный камень мироздания. Когда-нибудь он отыщет эту Башню, а пока ему предстоит долгий и опасный путь — путь по миру, которым правит черная магия, по миру, из которого порой открываются двери в нашу реальность...</t>
  </si>
  <si>
    <t>Одиннадцать минут</t>
  </si>
  <si>
    <t>Коэльо П.</t>
  </si>
  <si>
    <t>Лучшее от Пауло Коэльо (М)</t>
  </si>
  <si>
    <t>978-5-17-088736-1</t>
  </si>
  <si>
    <t>(Уволен) Потапова Екатерина Михайловна</t>
  </si>
  <si>
    <t>Коэльо(best/мяг)</t>
  </si>
  <si>
    <t>Oure Minutos</t>
  </si>
  <si>
    <t>ASE000000000704871</t>
  </si>
  <si>
    <t>http://cdn.eksmo.ru/v2/ASE000000000704871/COVER/cover1.jpg</t>
  </si>
  <si>
    <t>Коэльо(best/мяг)Одиннадцать минут</t>
  </si>
  <si>
    <t>Это роман о любви, о сексе, о том, как два тела учатся разговаривать друг с другом на языке страсти.
Мария, девушка из бразильского захолустья, поддавшись на уговоры вербовшика, едет работать в Швейцарию — танцовщицей в закрытом клубе. Однако действительность далека от обещаний, и Мария становится про­ституткой. Но на этом пути ее ждет встреча, которая изменит ее саму и ее жизнь.</t>
  </si>
  <si>
    <t>Двенадцать месяцев</t>
  </si>
  <si>
    <t>Маршак С.Я.</t>
  </si>
  <si>
    <t>978-5-17-150701-5</t>
  </si>
  <si>
    <t>Коненкина Галина Сергеевна</t>
  </si>
  <si>
    <t>ASE000000000867019</t>
  </si>
  <si>
    <t>http://cdn.eksmo.ru/v2/ASE000000000867019/COVER/cover1.jpg</t>
  </si>
  <si>
    <t>ЛучшДетКнига Маршак Двенадцать месяцев</t>
  </si>
  <si>
    <t>Это случилось однажды холодной зимой накануне Нового года. Несовершеннолетняя Королева очень скучала на уроке, и вдруг её пустую голову посетила сумасбродная идея: ей захотелось подснежников. Но, конечно, в лес за ними она сама не поехала. Идти пришлось скромной безответной девушке, которая едва не замёрзла в сугробах. 
Сказку-пьесу «12 месяцев» С. Маршак написал по мотивам богемской сказки о том, как братья-месяцы помогли юной падчерице не только отыскать среди зимы подснежники, но и найти своего суженого. 
Иллюстрации А.Сазонова.</t>
  </si>
  <si>
    <t>Это случилось однажды холодной зимой накануне Нового года. Несовершеннолетняя Королева очень скучала на уроке, и вдруг её пустую голову посетила сумасбродная идея: ей захотелось подснежников. Но, конечно, в лес за ними она сама не поехала. Идти пришлось скромной безответной девушке, которая едва не замёрзла в сугробах. 
Сказку-пьесу «12 месяцев» С. Маршак написал по мотивам богемской сказки о том, как братья-месяцы помогли юной падчерице не только отыскать среди зимы подснежники, но и найти своего суженого. 
Иллюстрации А.Сазонова.
Для младшего школьного возраста.</t>
  </si>
  <si>
    <t>Смысловое чтение. Тетрадь-тренажер для начальной школы. 1 класс</t>
  </si>
  <si>
    <t>Лабутина Т.Ю.</t>
  </si>
  <si>
    <t>Лучшие рабочие тетради для школьников</t>
  </si>
  <si>
    <t>978-5-17-136049-8</t>
  </si>
  <si>
    <t>ЛучшРабочТетради</t>
  </si>
  <si>
    <t>ASE000000000856840</t>
  </si>
  <si>
    <t>http://cdn.eksmo.ru/v2/ASE000000000856840/COVER/cover1.jpg</t>
  </si>
  <si>
    <t>ЛучшРабочТетради Смысловое чтение. Тетрадь-тренажер для начальной школы. 1 класс</t>
  </si>
  <si>
    <t>Данное пособие поможет подготовить учащихся младших классов к работе с учебными, научно-популярными и информационными текстами. Смысловое чтение является важной составляющей образовательного процесса и влияет на понимание учеником прочитанного. Если ребёнок владеет смысловым чтением, то у него развивается устная речь и, как следующая важная ступень развития, речь письменная.
В этой книге представлены тексты познавательного содержания, они разделены на 4 категории: о животных, сказки, мир природы и фразеологизмы. После каждого текста даны задания, которые развивают умения читать и понимать тексты разных жанров, извлекать и анализировать нужную информацию, прогнозировать содержание текста по имеющейся информации, формулировать тему, отвечать на вопросы к тексту, высказывать собственное мнение о прочитанном, а также способствуют возникновению интереса к чтению.
Пособие предназначено для учеников начальной школы, учителей и родителей. Издание можно использовать как на уроках, так и во внеурочной деятельности.</t>
  </si>
  <si>
    <t>Ораторское искусство для начинающих</t>
  </si>
  <si>
    <t>Шахиджанян В.В.</t>
  </si>
  <si>
    <t>978-5-17-119552-6</t>
  </si>
  <si>
    <t>Доценко Елена Викторовна</t>
  </si>
  <si>
    <t>ASE000000000847949</t>
  </si>
  <si>
    <t>http://cdn.eksmo.ru/v2/ASE000000000847949/COVER/cover1.jpg</t>
  </si>
  <si>
    <t>ПрактическийТренинг Шахиджанян Ораторское искусство для начинающих</t>
  </si>
  <si>
    <t>- уникальность книги в том, что в ней даны не упражнения по речи, а этюды - ролевые игры
- много историй о том, как известные люди совершествовали на протяжении жизни свою речь 
- книга полна афоризмов писателей и ученых, которые обогатят кругозор читателя</t>
  </si>
  <si>
    <t>Из книги «Ораторское искусство для начинающих» известного психолога и журналиста Владимира Шахиджаняна вы узнаете, как произносить речь эмоционально, убедительно и доходчиво, как избавиться от слов-паразитов, как улучшить свою дикцию, как побеждать в споре, как вести переговоры… Разработанный автором курс занятий поможет вам легко и свободно выступать перед любой аудиторией, уверенно вести диалог, четко формулировать свои мысли. Прочитав эту книгу, вы добьетесь успеха в выбранной вами профессиональной деятельности.</t>
  </si>
  <si>
    <t>Военная техника</t>
  </si>
  <si>
    <t>Простая наука 4D</t>
  </si>
  <si>
    <t>978-5-17-145480-7</t>
  </si>
  <si>
    <t>ПростаяНаука4D</t>
  </si>
  <si>
    <t>ASE000000000861420</t>
  </si>
  <si>
    <t>http://cdn.eksmo.ru/v2/ASE000000000861420/COVER/cover1.jpg</t>
  </si>
  <si>
    <t>ПростаяНаука4D Военная техника</t>
  </si>
  <si>
    <t>Эта книга рассказывает о различной военной технике, созданной людьми за последнее столетие. За устройством и работой самых разных изобретений военных теперь можно наблюдать прямо на этих страницах. Ведь это не обычная книга, а 4D-издание! Читай, изучай иллюстрации, рассматривай объемные движущиеся модели, слушай познавательные аудиозаписи. Элементы дополненной реальности обязательно помогут новым знаниям запомниться надолго.
Изучать военную технику в 4D не только легко, но и невероятно интересно!
Для среднего и старшего школьного возраста.</t>
  </si>
  <si>
    <t>Робокар Поли и все-все-все машинки</t>
  </si>
  <si>
    <t>Робокар Поли: волшебный квадрат</t>
  </si>
  <si>
    <t>978-5-17-161312-9</t>
  </si>
  <si>
    <t>РобокарПолиВолшебКвадрат</t>
  </si>
  <si>
    <t>ASE000000000877908</t>
  </si>
  <si>
    <t>http://cdn.eksmo.ru/v2/ASE000000000877908/COVER/cover1.jpg</t>
  </si>
  <si>
    <t>РобокарПолиВолшебКвадрат Робокар Поли и все-все-все машинки</t>
  </si>
  <si>
    <t>Замечательная цветная книга из серии «Волшебный квадрат: большая раскраска» — это коллекция машинок из любимого мультика. На больших страницах — Робокар Поли, вертолётик Хэлли, пожарный Рой, скорая помощь Эмбер,  подъёмный кран Лекки, грузовичок Бенни, школьный автобус Скулби, экскаватор Пок, почтовый автомобиль Пости, бульдозер Брунер, электрический автомобильчик Роди, бетономешалка Микки, контейнеровоз Терри и другие машинки. 
Раскраска придётся по душе всем маленьким фантазёрам, которые любят рисовать, раскрашивать и придумывать истории о новых приключениях машинок-спасателей. 
• Добрые сюжеты мульт-историй обрадуют и развеселят малыша, он почувствует себя самым настоящим маленьким волшебником, «оживляя» картинки — раскрашивая машинки-трансформеры.
• Классные мультяшные картинки + интересные задания на смекалку, наблюдательность и воображение — всё для веселья и отличного настроения! 
• Чёткий контур, крупные картинки, красочные цветные образцы — замечательные иллюстрации позволят погрузиться в волшебный мир любимого мультфильма. 
• Большая умная раскраска — это одновременно и развлекательная, и обучающая, и познавательная книжка.
• Маленькие выдумщики и фантазёры сами придумают, как дорисовать и раскрасить картинки. 
• Интересные задания, которые можно дополнять своими идеями.
• Раскрашивать картинки интересно и очень полезно — ребята разовьют творческие способности и художественный вкус, мелкую моторику и координацию движений руки, зрительное восприятие и внимание.  
• Получить в подарок такую книжку мечтает каждый малыш! 
Фантазируем и раскрашиваем — проводим целый день вместе с Робокаром Поли!</t>
  </si>
  <si>
    <t>«Робокар Поли и все-все-все машинки» — очень большая книжка для маленьких художников. Это отличный подарок  для малышей, которые любят рисовать, раскрашивать и придумывать истории по картинкам о любимых мультяшках. На страницах много замечательных рисунков с цветным контуром и красочными образцами — как интересно подбирать карандаши, мелки и фломастеры для каждого сюжета, ведь маленьким художникам помогают верные друзья — полицейский автомобильчик Поли, вертолётик  Хелли, пожарный Рой, скорая помощь Эмбер и другие машинки. 
Для дошкольного возраста.</t>
  </si>
  <si>
    <t>Обрети силу Карлоса Кастанеды. 50 практик для развития сверхспособностей</t>
  </si>
  <si>
    <t>Бакнер М.</t>
  </si>
  <si>
    <t>Самоучитель успеха</t>
  </si>
  <si>
    <t>978-5-17-152479-1</t>
  </si>
  <si>
    <t>СамоучУспеха</t>
  </si>
  <si>
    <t>ASE000000000868813</t>
  </si>
  <si>
    <t>http://cdn.eksmo.ru/v2/ASE000000000868813/COVER/cover1.jpg</t>
  </si>
  <si>
    <t>СамоучУспеха Бакнер Обрети силу Карлоса Кастанеды. 50 практик для развития сверхспособностей</t>
  </si>
  <si>
    <t>Книга Марка Бакнера «Обрети силу Карлоса Кастанеды. 50 практик для развития сверхспособностей» — тренинг, построенный на основе уникальной методики легендарного Карлоса Кастанеды. Психологические практики позволяют глубже проникнуть в тайны учения Карлоса Кастанеды и применить эти приемы в реальной жизни. Уникальная система Карлоса Кастанеды позволяет: закалить дух и обрести ясность ума, открыть в себе новые, необычные способности и таланты; стать хозяином самого себя и своей жизни; научиться действовать максимально эффективно в любой ситуации; стабилизировать психику и нервную систему; выходить победителем там, где другие обречены на поражение! 
Эта книга будет интересна:
1.  Тем, кто интересуется книгами Карлоса Кастанеды и хочет полностью разобраться в его системе.
2.  Тем, кто интересуется эзотерикой, паранормальными явлениями.
3.  Тем, кто хочет развить в себе необычные способности.
4.  Тем, кто хочет взять управление судьбой в свои руки и изменить свою жизнь к лучшему.
5.  Тем, кто хочет научиться видеть мир таким, каков он есть.
Книга издается в двух сериях «Самоучитель успеха» и «Тайные знания, меняющие жизнь» под двумя разными обложками.</t>
  </si>
  <si>
    <t>Русский язык. 1-4 классы</t>
  </si>
  <si>
    <t>Справочник в цветных таблицах: просто и понятно</t>
  </si>
  <si>
    <t>978-5-17-149016-4</t>
  </si>
  <si>
    <t>СправЦвТабл</t>
  </si>
  <si>
    <t>ASE000000000865240</t>
  </si>
  <si>
    <t>http://cdn.eksmo.ru/v2/ASE000000000865240/COVER/cover1.jpg</t>
  </si>
  <si>
    <t>СправЦвТабл Русский язык. 1-4 классы</t>
  </si>
  <si>
    <t>«Русский язык. 1−4 классы» — это пособие по русскому языку для учащихся начальной школы, основанное на авторской методике О. В. Узоровой. Все правила по русскому языку даны в книге в виде цветных схем и таблиц. Учебный материал, представленный в табличной форме, нагляден и прост для понимания, а цветовое оформление облегчает запоминание информации и делает процесс обучения эффективным.</t>
  </si>
  <si>
    <t>«Русский язык. 1−4 классы» — это пособие по русскому языку для учащихся начальной школы, основанное на авторской методике известного педагога-практика О. В. Узоровой. Все правила по русскому языку даны в книге в виде цветных схем и таблиц. Учебный материал, представленный в табличной форме, нагляден и прост для понимания, а цветовое оформление облегчает запоминание информации и делает процесс обучения эффективным. Пособие поможет школьникам освоить наиболее трудные темы школьной программы и успешно подготовиться к контрольным и проверочным работам.
Для начального образования.</t>
  </si>
  <si>
    <t>Новый взгляд на мир. 75 стереограмм. Тренировка и восстановление зрения</t>
  </si>
  <si>
    <t>Стереокартинки 3D</t>
  </si>
  <si>
    <t>978-5-17-156480-3</t>
  </si>
  <si>
    <t>260х190</t>
  </si>
  <si>
    <t>108x84/16*</t>
  </si>
  <si>
    <t>(Уволен) Гоголь Яна Сергеевна</t>
  </si>
  <si>
    <t>Стереокартинки3D</t>
  </si>
  <si>
    <t>ASE000000000873030</t>
  </si>
  <si>
    <t>http://cdn.eksmo.ru/v2/ASE000000000873030/COVER/cover1.jpg</t>
  </si>
  <si>
    <t>Стереокартинки3D Новый взгляд на мир. 75 стереограмм. Тренировка и восстановление зрения</t>
  </si>
  <si>
    <t>Это издание будет интересно тем, кто хочет расширить свой опыт восприятия окружающего мира, а попутно отдохнуть и отвлечься от нескончаемой суеты будней. Да, вероятно, вам не удастся уйти в отпуск, но совершить виртуальное путешествие и полюбоваться выдающимися архитектурными достопримечательностями, расположенными в разных частях света, вы сможете здесь и прямо сейчас. Сделать это предлагается не совсем обычным способом — с помощью рассматривания удивительных стереоизображений. Когда вы освоите принцип работы с этой книгой, перед вашим взором, прямо посреди пестроты 3D-картинки, предстанут прекраснейшие творения древних зодчих и современных мастеров. Это занятие может стать настоящим открытием, поскольку позволит получить удовольствие от потрясающих стереоэффектов и полюбоваться на гармонию цвета, форм, линий и объемов.
Добро пожаловать в мир стереошедевров!</t>
  </si>
  <si>
    <t>Испанский язык. Речевой тренажер</t>
  </si>
  <si>
    <t>Игнашина З.Н.</t>
  </si>
  <si>
    <t>Суперпупертренажер</t>
  </si>
  <si>
    <t>978-5-17-158214-2</t>
  </si>
  <si>
    <t>ASE000000000874855</t>
  </si>
  <si>
    <t>http://cdn.eksmo.ru/v2/ASE000000000874855/COVER/cover1.jpg</t>
  </si>
  <si>
    <t>Супертренажёр Испанский язык. Речевой тренажер</t>
  </si>
  <si>
    <t>Игнашина Зоя Николаевна — автор множества справочных и учебных пособий по английскому и испанскому языкам, переводчик и преподаватель.
В пособии представлены самые распространённые речевые конструкции. К ним предлагаются примеры употребления и мини-диалоги, которые наглядно показывают использование выражений в контексте.
Большое количество упражнений позволяет проработать каждую конструкцию на практике и выработать устойчивые навыки использования в речи. Вы сможете употреблять уже готовые предложения или строить собственные высказывания по образцу.
Это компактное издание станет вашим незаменимым помощником при изучении испанского языка. Учебный материал соответствует знанию языка на уровнях А1 и A2.</t>
  </si>
  <si>
    <t>Чебурашка, Крокодил Гена, Шапокляк и все-все-все...</t>
  </si>
  <si>
    <t>Успенский Э.Н.</t>
  </si>
  <si>
    <t>Успенский.</t>
  </si>
  <si>
    <t>978-5-17-092437-0</t>
  </si>
  <si>
    <t>ASE000000000716167</t>
  </si>
  <si>
    <t>http://cdn.eksmo.ru/v2/ASE000000000716167/COVER/cover1.jpg</t>
  </si>
  <si>
    <t>Успенский.Чебурашка, Крокодил Гена, Шапокляк и все-все-все...(2-ое издание)</t>
  </si>
  <si>
    <t>В сказочной повести «Крокодил Гена и его друзья» рассказано, как познакомились Чебурашка, Гена и другие персонажи, как они вместе построили Дом дружбы и хитроумно избавились от старухи Шапокляк. А в маленьких сказочках вы прочитаете о том, что происходило с нашими друзьями дальше.
Для дошкольного возраста.</t>
  </si>
  <si>
    <t>Чёрно-белая магия</t>
  </si>
  <si>
    <t>Мирошникова Е.А., Нюренберг И.О.</t>
  </si>
  <si>
    <t>Цветовой квест. Раскрась по номерам</t>
  </si>
  <si>
    <t>978-5-17-156996-9</t>
  </si>
  <si>
    <t>ЦветовойКвест(раскр)</t>
  </si>
  <si>
    <t>ASE000000000873567</t>
  </si>
  <si>
    <t>http://cdn.eksmo.ru/v2/ASE000000000873567/COVER/cover1.jpg</t>
  </si>
  <si>
    <t>ЦветовойКвест(раскр)Чёрно-белая магия</t>
  </si>
  <si>
    <t>Долгожданная арт-раскраска для детей. Все самые популярные арт-квесты в одном издании.
«Цветовой квест» — серия альбомов для креативного раскрашивания. Наконец и у детей появилось издание для увлекательного творческого досуга. В каждой книге объединены и адаптированы для детей жанры любимых арт-квестов для взрослых: раскраски по номерам, по пикселям, по точкам.
В этом арт-альбоме более 20 картин-загадок в любимых жанрах: анималистика, пейзаж, натюрморт. Угадать, какой именно сюжет на рисунке можно только пройдя цветовой квест. Разгадайте скрытые картины, наполняя изображения цветом.
ТРИ ЖАНРА ТВОРЧЕСКИХ ПРИКЛЮЧЕНИЙ В ОДНОМ АЛЬБОМЕ:
- ПО ПИКСЕЛЯМ - Раскрась и разгадай загадку — что изображено на странице
- ПО НОМЕРАМ - Раскрась картинку сочными контрастными цветами цветовой палитры
- ПО ТОЧКАМ - Нарисуй по точкам и раскрась спрятанное изображение.</t>
  </si>
  <si>
    <t>Создай шедевр!
Этот творческий альбом объединяет несколько увлекательных жанров раскрашивания. На каждой странице вас ждут различные задания-квесты с непредсказуемым ярким результатом. Пока задание не пройдено — сюжеты и колорит картин остаются загадкой. 
ЧЕТЫРЕ ЖАНРА ТВОРЧЕСКИХ ПРИКЛЮЧЕНИЙ В ОДНОМ АЛЬБОМЕ:
По номерам: раскрась картинку сочными контрастными цветами цветовой палитры
По пикселям: раскрась и разгадай загадку - что изображно на странице
По точкам: нарисуй по точкам и раскрась спрятанное изображение
Пэчворк: рисуй пэчворк-паттерны в указанных фрагментах</t>
  </si>
  <si>
    <t>978-5-17-120718-2</t>
  </si>
  <si>
    <t>ASE000000000849144</t>
  </si>
  <si>
    <t>http://cdn.eksmo.ru/v2/ASE000000000849144/COVER/cover1.jpg</t>
  </si>
  <si>
    <t>ШкольноеЧтение.Пришвин Кладовая солнца</t>
  </si>
  <si>
    <t>Беседа с богом странствий</t>
  </si>
  <si>
    <t>Акутагава Р.</t>
  </si>
  <si>
    <t>978-5-17-162355-5</t>
  </si>
  <si>
    <t>Шанина Анастасия Александровна</t>
  </si>
  <si>
    <t>ASE000000000879005</t>
  </si>
  <si>
    <t>http://cdn.eksmo.ru/v2/ASE000000000879005/COVER/cover1.jpg</t>
  </si>
  <si>
    <t>ЭксклюзивКлассика Акутагава Беседа с богом странствий (другой состав)</t>
  </si>
  <si>
    <t>Если есть желание понять японскую душу и ментальность — надо читать малую прозу Акутагавы Рюноскэ. Читать неторопливо и вдумчиво и перечитывать снова и снова, улавливая намеки и подтексты и обнаруживая под чистой поверхностью потаенные глубины смыслов.
В этот сборник включены произведения разных лет — новеллы и совсем короткие, по-японски лаконичные рассказы и миниатюры, в которых подразумевается (и, соответственно, прочитывается) гораздо больше, чем написано. Серьезные и ироничные, однако неизменно изящные стилизации под средневековую прозу, в которых Акутагава до сих пор не имеет себе равных среди японских писателей, грустные и ироничные сказки и притчи и тексты в более европеизированном жанре психологического реализма, неизменно преломлявшемся тем не менее автором под совершенно национальным углом...</t>
  </si>
  <si>
    <t>Как стать леди</t>
  </si>
  <si>
    <t>Бернетт Ф.Х.</t>
  </si>
  <si>
    <t>978-5-17-161463-8</t>
  </si>
  <si>
    <t>The Making of a Marchioness</t>
  </si>
  <si>
    <t>ASE000000000878076</t>
  </si>
  <si>
    <t>http://cdn.eksmo.ru/v2/ASE000000000878076/COVER/cover1.jpg</t>
  </si>
  <si>
    <t>ЭксклюзивКлассика Бернетт Как стать леди</t>
  </si>
  <si>
    <t>— Для всех поклонников романов «Джейн Эйр», «Грозовой перевал» и «Гордость и предубеждение».
— Для тех, кому понравились «Бриджертоны» и «Аббатство Даунтон».
— Романтическая классика викторианской эпохи.
— От автора бестселлера «Таинственный сад».</t>
  </si>
  <si>
    <t>Эмили Фокс-Ситон родилась в знатной, но обедневшей семье. Она получила хорошее образование, но в Лондоне конца XIX века не так много возможностей его применить. Эмили вынуждена ютиться в тесной комнатушке и работать компаньонкой более успешных высокородных дам. О хорошей партии девушка не может и мечтать… 
Однако ее работодательница, умная, эгоистичная и острая на язык леди Мария Бейн, неожиданно решает совершить благородный поступок и устроить личную жизнь Эмили. С этого момента открывается новая страница в жизни Эмили Фокс-Ситон — настоящей леди…</t>
  </si>
  <si>
    <t>Своя комната</t>
  </si>
  <si>
    <t>Вулф В.</t>
  </si>
  <si>
    <t>978-5-17-117348-7</t>
  </si>
  <si>
    <t>(Уволен) Трушечкина Евгения Германовна</t>
  </si>
  <si>
    <t>A Room of One's Own</t>
  </si>
  <si>
    <t>ASE000000000845698</t>
  </si>
  <si>
    <t>http://cdn.eksmo.ru/v2/ASE000000000845698/COVER/cover1.jpg</t>
  </si>
  <si>
    <t>ЭксклюзивКлассика Вулф Своя комната</t>
  </si>
  <si>
    <t>500 фунтов в год и своя комната – это главное, что нужно женщине для творчества, по мнению Вирджинии Вулф. 
«Своя комната» – знаменитое эссе, основанное на лекциях, которые Вулф прочитала в Ньюнхэм-колледже и Гёртон-колледже – двух женских колледжах Кембриджского университета – в октябре 1928 года. В нем она обращается ко всем женщинам, занимающимся литературой, и вспоминает своих великих предшественниц – Джейн Остен, Шарлотту Бронте, Джордж Элиот, – вынужденных писать в общей гостиной, прятать рукописи подальше от посторонних глаз и все время сталкиваться с мнением, что писательский труд – недостойное занятие для женщины.  
Эссе, несмотря на публицистический формат, не теряет красоты и меткости слога, присущей творчеству Вирджинии Вулф, и полно тонкого юмора и самоиронии.</t>
  </si>
  <si>
    <t>Возлюбленная</t>
  </si>
  <si>
    <t>Гарди Т.</t>
  </si>
  <si>
    <t>978-5-17-157677-6</t>
  </si>
  <si>
    <t>The Well-Beloved</t>
  </si>
  <si>
    <t>ASE000000000874299</t>
  </si>
  <si>
    <t>http://cdn.eksmo.ru/v2/ASE000000000874299/COVER/cover1.jpg</t>
  </si>
  <si>
    <t>ЭксклюзивКлассика Гарди Возлюбленная</t>
  </si>
  <si>
    <t>Томас Гарди — один из самых скандальных писателей XIX века. Его произведения по сей день волнуют сердца миллионов читателей по всему миру глубиной и психологической точностью героев, драматичным сюжетом и аутентичными пейзажами английских деревушек.</t>
  </si>
  <si>
    <t>Сорок лет талантливый скульптор Джоселин Пирстон до одержимости упорно трудится, мучается, страдает, пытаясь воплотить свою главную творческую мечту — создать статую женщины идеальной красоты. Однако воображение не помогает ваятелю: придуманный идеал мертв по определению. Пирстон понимает: чтобы воплотить терзающий его образ в камне, надо сначала найти его наяву. Например, среди обитательниц острова Виндилия...</t>
  </si>
  <si>
    <t>Бог-Император Дюны</t>
  </si>
  <si>
    <t>Герберт Ф.</t>
  </si>
  <si>
    <t>978-5-17-126834-3</t>
  </si>
  <si>
    <t>God emperor of dune</t>
  </si>
  <si>
    <t>ASE000000000852327</t>
  </si>
  <si>
    <t>http://cdn.eksmo.ru/v2/ASE000000000852327/COVER/cover1.jpg</t>
  </si>
  <si>
    <t>ЭксклюзивКлассика Герберт Бог-Император Дюны</t>
  </si>
  <si>
    <t>Четвёртая книга цикла «Хроники Дюны» — одного из самых культовых научно-фантастических циклов, завоевавших сердца миллионов читателей по всему миру. Суммарный тираж серии превышает 20 000 000 экземпляров.
В ноябре 2023 года вторая часть крупнобюджетной экранизации «Дюны», вышедшей в 2021 году. Не ждите продолжения фильма, читайте уже сейчас!</t>
  </si>
  <si>
    <t>Роман «Бог-Император Дюны» повествует о жизни Лето II, сына Пола Атрейдеса.
Масштабная экологическая трансформация подошла к завершению. На Арракисе появились леса, озера и реки. Но нет больше великой пустыни и нет песчаных червей, производивших специю — самую большую драгоценность планеты…</t>
  </si>
  <si>
    <t>Страдания юного Вертера</t>
  </si>
  <si>
    <t>978-5-17-158680-5</t>
  </si>
  <si>
    <t>Hermann and Dorothea</t>
  </si>
  <si>
    <t>ASE000000000875203</t>
  </si>
  <si>
    <t>http://cdn.eksmo.ru/v2/ASE000000000875203/COVER/cover1.jpg</t>
  </si>
  <si>
    <t>ЭксклюзивКлассика Гете Страдания юного Вертера (З-е издание)</t>
  </si>
  <si>
    <t>История душевных мук и трагической гибели тонко чувствующего юноши, страдающего от любви к чужой невесте и равнодушия светского общества, настолько покорила умы читающей европейской публики, что привела к целой волне самоубийств – молодые сверстники Вертера, одержимые мыслью о духовной близости с любимым литературным героем, десятками, а может, и сотнями, по его примеру, сводили счеты с жизнью. Нужны ли другие доводы, какой силой таланта и психологической убедительностью обладает этот роман?
Помимо «Страданий юного Вертера», в сборник входит также поэма «Герман и Доротея», – лирический шедевр о любви простого немецкого крестьянского юноши к случайно встреченной на дороге юной беженке из охваченной войной Франции.</t>
  </si>
  <si>
    <t>Илиада</t>
  </si>
  <si>
    <t>Гомер</t>
  </si>
  <si>
    <t>978-5-17-159328-5</t>
  </si>
  <si>
    <t>Ἰλιάς</t>
  </si>
  <si>
    <t>ASE000000000875766</t>
  </si>
  <si>
    <t>http://cdn.eksmo.ru/v2/ASE000000000875766/COVER/cover1.jpg</t>
  </si>
  <si>
    <t>ЭксклюзивКлассика Гомер Илиада (2-ое издание)</t>
  </si>
  <si>
    <t>«Илиада». Поэма, написанная тысячелетия назад. Поэма, которую будут читать и перечитывать столько, сколько просуществует человечество, ведь речь в ней идет о событиях и чувствах, которые не утратят актуальности никогда.
Циничная, захватническая война людей, пришедших с огнем и мечом на чужую землю, – и священная война тех, кто защищает от захватчиков свой дом и близких. Любовь женщины, прекрасно понимающей, что отдала свое сердце ничтожеству и трусу. Неистовая, безнадежная и горькая страсть воина, утратившего самое дорогое в жизни и живущего лишь ради мести за свою утрату. 
Порок и добродетель, жадность и благородство, хитрость и глупость – кажется, «Илиада» вобрала в себя все многообразие человеческих натур и характеров.</t>
  </si>
  <si>
    <t>Одиссея</t>
  </si>
  <si>
    <t>978-5-17-115443-1</t>
  </si>
  <si>
    <t>Ὀδύσσεια</t>
  </si>
  <si>
    <t>ASE000000000843774</t>
  </si>
  <si>
    <t>http://cdn.eksmo.ru/v2/ASE000000000843774/COVER/cover1.jpg</t>
  </si>
  <si>
    <t>ЭксклюзивКлассика Гомер Одиссея</t>
  </si>
  <si>
    <t>История хитроумного и бесстрашного Одиссея, пережившего множество удивительных и опасных приключений на пути домой из Трои, и его верной жены, прекрасной и сильной духом Пенелопы, известна всем – кровожадные циклопы и сладкоголосые сирены, мудрая чародейка Цирцея и таинственные лотофаги…
Ни одно произведение мировой литературы не вызывало столько споров и дискуссий, не ложилось в основу такого немыслимого количества научных теорий, как «Одиссея» Гомера. 
Откуда взялся так поражающий исследователей «женский взгляд» в «Одиссее»? Зашифровал ли Гомер, в образе «морского» народа феакхов, обитателей минойского Крита, а если да – то откуда знал о них? Вот лишь немногие из вопросов, на которые только предстоит ответить читателям и исследователям загадочного шедевра Гомера…</t>
  </si>
  <si>
    <t>Отверженные. [Роман. В II т.] Т. I</t>
  </si>
  <si>
    <t>Гюго В.</t>
  </si>
  <si>
    <t>978-5-17-099525-7</t>
  </si>
  <si>
    <t>Les miserables</t>
  </si>
  <si>
    <t>ASE000000000825918</t>
  </si>
  <si>
    <t>http://cdn.eksmo.ru/v2/ASE000000000825918/COVER/cover1.jpg</t>
  </si>
  <si>
    <t>ЭксклюзивКлассика Гюго Отверженные. [Роман. В 2 т.] Т. 1</t>
  </si>
  <si>
    <t>Классика мировой литературы, роман, неоднократно экранизированный и положенный в основу мюзикла.
На страницах «Отверженных» Гюго раскрывает важнейшие для всего общества темы: сила власти и сила любви, жестокость и человечность, лишения бедных и страдания богатых, несчастье и благоденствие. В книге описан нелёгкий жизненный путь бывшего каторжника Жана Вальжана, преследовавшего его сыщика Жавера, юных Козетты и Мариуса, а также тяжелая судьба детей Эпонины и Гавроша, оказавшихся на самом дне парижского общества.
Роман отличают яркие, запоминающиеся характеры, гротеск и романтика, напряженный и захватывающий сюжет. 
Публикуется без сокращений.</t>
  </si>
  <si>
    <t>Трое в лодке, не считая собаки</t>
  </si>
  <si>
    <t>Джером К.Д.</t>
  </si>
  <si>
    <t>978-5-17-121340-4</t>
  </si>
  <si>
    <t>Three Men in a Boat (To Say Nothing of the Dog)</t>
  </si>
  <si>
    <t>ASE000000000849802</t>
  </si>
  <si>
    <t>http://cdn.eksmo.ru/v2/ASE000000000849802/COVER/cover1.jpg</t>
  </si>
  <si>
    <t>ЭксклюзивКлассика Джером Трое в лодке, не считая собаки (2-ое издание)</t>
  </si>
  <si>
    <t>Образчик настоящего английского юмора — для всех поклонников «Дживса и Вустера»!
Подробный путеводитель по реке Темза — все упомянутые в тексте бары и пабы всё ещё открыты!
Литературная основа десятка экранизаций, в том числе советского мюзикла 1979 года с Андреем Мироновым и Александром Ширвиндтом в главных ролях.</t>
  </si>
  <si>
    <t>Этот роман неоднократно экранизирован, в том числе и в нашей стране. Фильм, снятый на его основе, стал поистине культовым. 
Идет время, сменяются эпохи, ног читатели по-прежнему не могут оторваться от совершенно невероятной история путешествия троих беззаботных английских джентльменов, пустившихся в плавание по Темзе вместе со своим любимцем — фокстерьером Монморанси.
Забавные недоразумения, веселые коллизии и полные комизма ситуации, из которых герои выходят, сохраняя истинно британское чувство собственного достоинства, и сегодня поражают своей оригинальностью и неувядающим юмором...</t>
  </si>
  <si>
    <t>Дженни Герхардт</t>
  </si>
  <si>
    <t>Драйзер Т.</t>
  </si>
  <si>
    <t>978-5-17-152869-0</t>
  </si>
  <si>
    <t>Jennie Gerhardt</t>
  </si>
  <si>
    <t>ASE000000000869211</t>
  </si>
  <si>
    <t>http://cdn.eksmo.ru/v2/ASE000000000869211/COVER/cover1.jpg</t>
  </si>
  <si>
    <t>ЭксклюзивКлассика Драйзер Дженни Герхардт</t>
  </si>
  <si>
    <t>Второй роман классика мировой литературы, увидевший свет только спустя одиннадцать лет после скандальной «Сестры Керри».  
Дженни Герхардт, наивная и мечтательная девушка, поступает на работу в гостиницу, чтобы помочь своей нуждающейся семье. Черная полоса суровых испытаний и лишений, казалось бы, заканчивается  с появлением Лестера — наследника крупной промышленной компании. Однако семья Кейн не готова принять союз с девушкой не из их круга, и тогда перед Дженни встанет непростой выбор: поступиться собственным счастьем или пойти наперекор высшему свету…
История о благородстве, стойкости перед жестокими ударами судьбы и всепобеждающей силе любви, в свое время названная критиками «лучшим американским романом, который когда-либо читали».</t>
  </si>
  <si>
    <t>Граф Монте-Кристо [Роман. В 2 т.] Т. II</t>
  </si>
  <si>
    <t>978-5-17-103728-4</t>
  </si>
  <si>
    <t>ASE000000000830337</t>
  </si>
  <si>
    <t>http://cdn.eksmo.ru/v2/ASE000000000830337/COVER/cover1.jpg</t>
  </si>
  <si>
    <t>ЭксклюзивКлассика Дюма Граф Монте-Кристо [Роман. В 2 т.] Т. II</t>
  </si>
  <si>
    <t>Неоднакратно экранизированную историю молодого моряка Эдмона Дантеса, заточенного по подлому навету в зловещий замок Иф, совершившего оттуда дерзкий побег,
ставшего обладателем несметных богатств острова Монте-Кристо и положившего жизнь на то, чтобы изощренно отомстить обидчикам, знают все, – однако нам
по-прежнему доставляет удовольствие возвращаться к ней, снова и снова переживая все ее увлекательные перепетии.</t>
  </si>
  <si>
    <t>Бунтующий человек. Миф о Сизифе</t>
  </si>
  <si>
    <t>978-5-17-136961-3</t>
  </si>
  <si>
    <t>L'HOMME REVOLTE + LA CHUTE + L'EXIL ET LE ROYAUME + CARNETS III (Mars 1951-Decembre 1959)</t>
  </si>
  <si>
    <t>ASE000000000857656</t>
  </si>
  <si>
    <t>http://cdn.eksmo.ru/v2/ASE000000000857656/COVER/cover1.jpg</t>
  </si>
  <si>
    <t>ЭксклюзивКлассика Камю Бунтующий человек. Миф о Сизифе</t>
  </si>
  <si>
    <t>В этот сборник вошли два значимых произведения Камю. 
«Бунтующий человек» — эссе, написанное на стыке литературоведения и философии. Одна из главных идей Камю, положенная им в основу его писательской и философской экзистенциалистской концепции, — идея бунта. Бунта, пусть трижды обреченного на неудачу, но побуждающего человека, который желает сам управлять своей судьбой, на борьбу против законов общества. Осмысленная жизнь, по Камю, невозможна без борьбы, как невозможна борьба без воли к свободе, снова и снова ставящей перед нами «проклятые» вопросы бытия.
 «Миф о Сизифе» — философское эссе, в котором автор представляет бессмысленный и бесконечный труд Сизифа как метафору современного общества. Зачем мы работаем каждый день? Кому это нужно? Ежедневный поход на службу — такая же по существу абсурдная работа, как и постоянная попытка поднять камень в гору, с которой он все равно скатится вниз.</t>
  </si>
  <si>
    <t>Бегущий человек</t>
  </si>
  <si>
    <t>978-5-17-160290-1</t>
  </si>
  <si>
    <t>RUNNING MAN</t>
  </si>
  <si>
    <t>ASE000000000876862</t>
  </si>
  <si>
    <t>http://cdn.eksmo.ru/v2/ASE000000000876862/COVER/cover1.jpg</t>
  </si>
  <si>
    <t>ЭксклюзивКлассика Кинг Бегущий человек</t>
  </si>
  <si>
    <t>Год 2025-й.
Здесь царит нищета и безнадежность.
Здесь люди участвуют не в президентских гонках, а в гонках со Смертью.
Бен Ричардс потерял работу, а вместе с ней и надежду спасти умирающую дочь. Но у человека из трущоб всегда остается один, последний, выход: участие в смертельно опасном реалити-шоу, в котором свою «жертву» преследует команда профессиональных убийц.
Если Бен выиграет — денежный приз будет огромен, если же проиграет — погибнет.
И теперь он бежит, сражаясь за свою жизнь, а у зрителей этой жестокой битвы есть возможность помочь ему – или его преследователям…</t>
  </si>
  <si>
    <t>978-5-17-107841-6</t>
  </si>
  <si>
    <t>ASE000000000835812</t>
  </si>
  <si>
    <t>http://cdn.eksmo.ru/v2/ASE000000000835812/COVER/cover1.jpg</t>
  </si>
  <si>
    <t>ЭксклюзивКлассика Кинг Стрелок</t>
  </si>
  <si>
    <t>978-5-17-088737-8</t>
  </si>
  <si>
    <t>ASE000000000704872</t>
  </si>
  <si>
    <t>http://cdn.eksmo.ru/v2/ASE000000000704872/COVER/cover1.jpg</t>
  </si>
  <si>
    <t>ЭксклюзивКлассика Коэльо Одиннадцать минут</t>
  </si>
  <si>
    <t>Это роман о любви, о сексе, о том, как два тела учатся разговаривать друг с другом на языке страсти.
Мария, девушка из бразильского захолустья, поддав­шись на уговоры вербовшика, едет работать в Швейца­рию — танцовщицей в закрытом клубе. Однако действи­тельность далека от обещаний, и Мария становится про­ституткой. Но на этом пути ее ждет встреча, которая изме­нит ее саму и ее жизнь.</t>
  </si>
  <si>
    <t>Молот ведьм</t>
  </si>
  <si>
    <t>978-5-17-153213-0</t>
  </si>
  <si>
    <t>Malleus Maleficārum</t>
  </si>
  <si>
    <t>ASE000000000869590</t>
  </si>
  <si>
    <t>http://cdn.eksmo.ru/v2/ASE000000000869590/COVER/cover1.jpg</t>
  </si>
  <si>
    <t>ЭксклюзивКлассика Молот ведьм</t>
  </si>
  <si>
    <t>Массовая истерия в виде охоты на ведьм пришлась на конец XV века. Немаловажную роль в этом сыграл немецкий монах Генрих Крамер, чья карьера в качестве инквизитора закончилась в 1490-м году, когда он был выслан из Инсбрука за особый фанатизм и жестокость. В попытках оправдать себя, он написал внушительное обоснование своих деяний, подкрепленное религиозными мотивами, включающее подробное руководство по разоблачению ведьм и способам борьбы с ними. Любопытный трактат с точки зрения психологии, религии и истории.</t>
  </si>
  <si>
    <t>«Молот ведьм» — печально известное «руководство для охотников на ведьм», написанное монахом Генрихом Крамером и деканом Кельнского университета Якобом Шпренгером.  
Книга вышла в 1487 году и выдержала 29 переизданий, получив одинаковую популярность по всей разодранной религиозным расколом Европе.
Большинство исследователей склоняются к версии, что при помощи этой книги Генрих Крамер пытался оправдать свою собственную инквизиторскую деятельность, приведшую к сожжению двухсот женщин и позорному изгнанию Крамера с инквизиторской службы за фанатизм и жестокость.
 Результат оказался прямо противоположным ожидаемому — инквизиция, нацеленная на уничтожение еретиков и религиозных вольнодумцев, осудила в 1490-м году самого автора</t>
  </si>
  <si>
    <t>Так говорил Заратустра</t>
  </si>
  <si>
    <t>Ницше Ф.</t>
  </si>
  <si>
    <t>978-5-17-090944-5</t>
  </si>
  <si>
    <t>Also sprach Zarathustra</t>
  </si>
  <si>
    <t>ASE000000000711738</t>
  </si>
  <si>
    <t>http://cdn.eksmo.ru/v2/ASE000000000711738/COVER/cover1.jpg</t>
  </si>
  <si>
    <t>ЭксклюзивКлассика Ницше Так говорил Заратустра</t>
  </si>
  <si>
    <t>Фридрих Ницше — величайший немецкий философ XIX века, создатель таких работ, как «Генеалогия морали», «По ту сторону добра и зла» и «Воля к власти». 
«Так говорил Заратустра» — одно из самых популярных произведений Фридриха Ницше. Его идеология о сверхчеловеке послужила фундаментом для современной философии и продолжает оказывать неоценимый вклад в науку, культуру и литературу. Эта книга подойдет как для тех, кто занимается глубоким изучением философии, так и для тех, кто желает найти путь к истинному себе.</t>
  </si>
  <si>
    <t>Трактат "Так говорил Заратустра" называют ницшеанской Библией.
В нем сформулирована излюбленая идея Ницше – идея Сверхчеловека, который является для автора нравственным образцом, смыслом существования, тем, к чему нужно стремиться.
Человек же – лишь мост между животным и Сверчеловеком.
Необычная форма – поэтичная, афористичная – не совсем соответсвует нашим представлениям о философском трактате. Однако, вчитываясь, мы улавливаем ход мысли автора, все глубже проникаемся его идеями и убеждениями...</t>
  </si>
  <si>
    <t>Доводы рассудка</t>
  </si>
  <si>
    <t>Остен Д.</t>
  </si>
  <si>
    <t>978-5-17-115623-7</t>
  </si>
  <si>
    <t>Persuasion</t>
  </si>
  <si>
    <t>ASE000000000843978</t>
  </si>
  <si>
    <t>http://cdn.eksmo.ru/v2/ASE000000000843978/COVER/cover1.jpg</t>
  </si>
  <si>
    <t>ЭксклюзивКлассика Остен Доводы рассудка</t>
  </si>
  <si>
    <t>Сюжет романа несложен – встреча Энн Эллиот и Фредерика Уэнтворта в юности, любовь, разрыв и новая встреча годы спустя, уже зрелыми, много пережившими и осознавшими людьми. Однако в то же время «Доводы рассудка» представляют собой потрясающую по юмору и тонкой иронии «энциклопедию нравов» провинциального английского «света» начала XIX века. Барышни, гоняющиеся за богатыми женихами, и охотники за приданым, маменьки и тетушки, отчаянно интригующие в поисках выгодных партий для девиц, пустые и жеманные местные «львицы», разоряющиеся дворяне, сплетни и слухи – перед читателем буквально оживают красочные портреты и острые, забавные ситуации.</t>
  </si>
  <si>
    <t>Диалоги. Апология Сократа</t>
  </si>
  <si>
    <t>978-5-17-151832-5</t>
  </si>
  <si>
    <t>Диалоги</t>
  </si>
  <si>
    <t>ASE000000000868033</t>
  </si>
  <si>
    <t>http://cdn.eksmo.ru/v2/ASE000000000868033/COVER/cover1.jpg</t>
  </si>
  <si>
    <t>ЭксклюзивКлассика Платон Диалоги. Апология Сократа (3-е издание)</t>
  </si>
  <si>
    <t>Платон Афинский — древнегреческий философ-идеалист, ученик Сократа, учитель Аристотеля. Именно с Платона философия формируется как система знания. 
«Апология Сократа» - это первый сохранившийся текст Платона, написанный вскоре после суда над Сократом и единственное его произведение, написанное не в форме диалога. Так почему же Афинское государство убило Сократа?
Сократа, про которого дельфийская пифия сказала, что нет людей мудрее его.
Сократа, который вошел в историю своим «Я знаю, что ничего не знаю».
Сократа, который закончил свою речь на суде словами: «Но уже пора идти, мне  -  чтобы умереть, вам – чтобы жить, а что из этого лучше, никому неведомо, кроме бога».
Все остальные произведения Платона имеют форму диалогов, в которых методом вопросов и ответов проясняются понятия долга и красоты, знания и невежества, истины и лжи, добра и зла.
В сборник включены диалоги «Евтифрон», «Критон», «Федон», посвященные последним дням Сократа, а также «Пир» и «Федр».</t>
  </si>
  <si>
    <t>Пионовый фонарь</t>
  </si>
  <si>
    <t>Санъютэй Э.</t>
  </si>
  <si>
    <t>978-5-17-164103-0</t>
  </si>
  <si>
    <t>牡丹灯籠</t>
  </si>
  <si>
    <t>ASE000000000881201</t>
  </si>
  <si>
    <t>http://cdn.eksmo.ru/v2/ASE000000000881201/COVER/cover1.jpg</t>
  </si>
  <si>
    <t>ЭксклюзивКлассика Санъютэй Пионовый фонарь</t>
  </si>
  <si>
    <t>Санъютэй Энтё родился в семье потомственных рассказчиков и стал одним из самых признанных мастеров в истории жанра ракуго — устного театрального рассказа. Долгое время многие его истории передавались только в устном виде. Энтё считается одним из главных классиков жанра кайдан — историй о сверхъестественном, например, о встречах с привидениями. Возможно (но вам придется прочитать самим, чтобы убедиться), к этому жанру относится и полная тайн повесть «Пионовый фонарь».</t>
  </si>
  <si>
    <t>Молодой сирота поступает на службу к мастеру меча, мечтая научиться мастерски владеть клинком и отомстить убийце своего отца...
Тем временем молодого самурая начинает навещать юная красавица, которую сопровождает служанка с фонарем в форме пиона. Вот только ходят слухи, что девушки уже мертвы...
«Пионовый фонарь» – это повесть, полная тайн. Две сюжетные линии постоянно прерывают друг друга, держа в напряжении и оставляя гадать, что же будет дальше.</t>
  </si>
  <si>
    <t>Тюремная исповедь</t>
  </si>
  <si>
    <t>Уайльд О.</t>
  </si>
  <si>
    <t>978-5-17-148323-4</t>
  </si>
  <si>
    <t>De Profundis</t>
  </si>
  <si>
    <t>ASE000000000864491</t>
  </si>
  <si>
    <t>http://cdn.eksmo.ru/v2/ASE000000000864491/COVER/cover1.jpg</t>
  </si>
  <si>
    <t>ЭксклюзивКлассика Уайльд Тюремная исповедь</t>
  </si>
  <si>
    <t>От автора знаменитого романа «Портрет Дориана Грея» — одной из самых продаваемых книг 2021 года.
Оскар Уайлд — один из самых известных и знаковых писателей и драматургов второй половины XIX века.
«Тюремная исповедь» — книга-раскаяние писателя о грандиозной ошибке, допущенной им в самый разгар своей популярности. Ошибки, стоившей ему свободы и всех, кем он так дорожил.</t>
  </si>
  <si>
    <t>В 1895 году Оскар Уайльд находился на вершине славы и популярности. Блестящий поэт, драматург и остроумный собеседник, все, что он делал, вызывало либо восторг, либо скандал. Стали достоянием общественности и его встречи с молодым лордом Альфредом Дугласом. Отец Альфреда, могущественный маркиз Куинсберри, подозревавший, что эта связь была больше чем дружба, начал общественное преследование писателя. В конечном итоге Уайльда приговорили к тюремному заключению.  Общество, превозносившее его, отвернулось и отреклось. 
Находясь в тюрьме, Оскар Уайльд написал De Profundis – адресованное Дугласу длинное и горькое письмо с обвинениями, скорбную элегию о собственном утраченном величии и страстную мольбу о примирении. Это честный и беспощадный рассказ о чувствах, глубокое размышление о человеческих страданиях, несправедливости и боли.</t>
  </si>
  <si>
    <t>Война миров</t>
  </si>
  <si>
    <t>Уэллс Г.</t>
  </si>
  <si>
    <t>978-5-17-080103-9</t>
  </si>
  <si>
    <t>The War of the Worlds</t>
  </si>
  <si>
    <t>AST000000000130418</t>
  </si>
  <si>
    <t>http://cdn.eksmo.ru/v2/AST000000000130418/COVER/cover1.jpg</t>
  </si>
  <si>
    <t>ЭксклюзивКлассика Уэллс Война миров</t>
  </si>
  <si>
    <t>В книгу вошел легендарный роман Герберта Уэллса "Война миров", многократно экранизированный и вдохновляющий целые поколения писателей-фантастов на создание захватывающих произведений о борьбе цивилизаций и звездных войнах.</t>
  </si>
  <si>
    <t>Психопатология обыденной жизни. О сновидении (новый перевод)</t>
  </si>
  <si>
    <t>Фрейд З.</t>
  </si>
  <si>
    <t>978-5-17-151545-4</t>
  </si>
  <si>
    <t>Zur Psychopathologie des Alltagslebens</t>
  </si>
  <si>
    <t>ASE000000000865462</t>
  </si>
  <si>
    <t>http://cdn.eksmo.ru/v2/ASE000000000865462/COVER/cover1.jpg</t>
  </si>
  <si>
    <t>ЭксклюзивКлассика Фрейд Психопатология обыденной жизни. О сновидении</t>
  </si>
  <si>
    <t>Зигмунд Фрейд. Знаменитый врач-психиатр, создатель теории психоанализа, имя которого известно даже тем, кто никогда не читал его работ. В свое время идея Зигмунда Фрейда о влиянии полового инстинкта на психику и развитие человеческого общества произвела эффект разорвавшейся бомбы. Теория о бессознательном, которое влияет на все наши действия и поступки, и о сексуальном влечении как главной движущей силе отдельной личности и общества в целом и по сей день вызывает споры в научной среде, однако невозможно отрицать, что учение Фрейда о психоанализе внесло неоценимый вклад в развитие всей мировой психологии. 
В работе «Психопатология обыденной жизни» Фрейд рассуждает о психическом механизме забывчивости. Почему хорошо знакомые стихотворные строки выпадают из памяти или заменяются новыми? По какому принципу фамилии соседей и названия улиц вдруг заменяются созвучными? Каким образом воспоминания детства замещают «похожие» воспоминания? В работе «О сновидении» Фрейд возвращается к одной из любимых тем: анализирует и разбирает символику снов.</t>
  </si>
  <si>
    <t>Отношения между эго и бессознательным</t>
  </si>
  <si>
    <t>Юнг К.Г.</t>
  </si>
  <si>
    <t>978-5-17-145224-7</t>
  </si>
  <si>
    <t>ZWEI SCHRIFTEN ÜBER ANALYTISCHE PSYCHOLOGIE - Two Essays on Analytical Psychology (Collected Works, Volume 7)</t>
  </si>
  <si>
    <t>ASE000000000861246</t>
  </si>
  <si>
    <t>http://cdn.eksmo.ru/v2/ASE000000000861246/COVER/cover1.jpg</t>
  </si>
  <si>
    <t>ЭксклюзивКлассика Юнг Отношения между эго и бессознательным</t>
  </si>
  <si>
    <t>«Отношения между эго и бессознательным» – работа, крайне важная для понимания теории бессознательного, – так, как ее сформулировал Юнг. На простых и конкретных примерах из собственной медицинской практики Юнг обрисовывает  роль бессознательного в человеческой психике, его отношения с сознательным и то, как оно влияет на восприятие человеком себя и окружающего мира, и даже своеобразный конфликт между бессознательно-архаичной идеей Бога и ее сознательной, «цивилизованной» версией.</t>
  </si>
  <si>
    <t>Покой нам только снится...</t>
  </si>
  <si>
    <t>Блок А.А.</t>
  </si>
  <si>
    <t>978-5-17-146148-5</t>
  </si>
  <si>
    <t>ASE000000000862206</t>
  </si>
  <si>
    <t>http://cdn.eksmo.ru/v2/ASE000000000862206/COVER/cover1.jpg</t>
  </si>
  <si>
    <t>ЭксклюзивКлассикаРус Блок Покой нам только снится...(2-ое издание)</t>
  </si>
  <si>
    <t>В эту книгу вошли лучшие произведения Блока разных     лет – начиная от самых известных циклов «Стихи о Прекрасной Даме», «Снежная маска», «Фаина» и «Родина» и кончая поэмами «Возмездие» и «Двенадцать». Данный сборник дает возможность читателю проследить, как именно развивался талант великого поэта.
Александр Блок – разный и многогранный, как сама эпоха, в которую он жил и творил.</t>
  </si>
  <si>
    <t>Бедные люди</t>
  </si>
  <si>
    <t>Достоевский Ф.М.</t>
  </si>
  <si>
    <t>978-5-17-111395-7</t>
  </si>
  <si>
    <t>ASE000000000839527</t>
  </si>
  <si>
    <t>http://cdn.eksmo.ru/v2/ASE000000000839527/COVER/cover1.jpg</t>
  </si>
  <si>
    <t>ЭксклюзивКлассикаРус Достоевский Бедные люди</t>
  </si>
  <si>
    <t>В этот сборник вошли два ранних произведения Достоевского — «Бедные люди» и «Двойник», которые ознаменовали рождение будущего великого романиста.
«Бедные люди»  – дебютный роман писателя. После его прочтения В. Г. Белинский писал, что Достоевский «имя совершенно неизвестное и новое, но которому, кажется, суждено играть значительную роль в нашей литературе». Трогательная история любви мелкого чиновника Макара Девушкина и Вареньки Доброселовой раскрывает вечную тему «маленького человека». Несмотря на внутреннюю красоту и благородство души они не способны переломить обстоятельства и обречены на страдание в этом жестоком мире.
В повести «Двойник» дан глубокий психологический анализ расколотого сознания и блестяще разработана тема двойничества — человеческого «я» и его тени. Драма господина Голядкина, разворачивающаяся на фоне оживленных улиц Петербурга ХIХ века, во многом связана с художественным миром и поэтикой гоголевских петербургских повестей.</t>
  </si>
  <si>
    <t>Леди Макбет Мценского уезда</t>
  </si>
  <si>
    <t>Лесков Н.С.</t>
  </si>
  <si>
    <t>978-5-17-135904-1</t>
  </si>
  <si>
    <t>ASE000000000856682</t>
  </si>
  <si>
    <t>http://cdn.eksmo.ru/v2/ASE000000000856682/COVER/cover1.jpg</t>
  </si>
  <si>
    <t>ЭксклюзивКлассикаРус Лесков Леди Макбет Мценского уезда</t>
  </si>
  <si>
    <t>Катерина Измайлова, молодая красавица, по расчету выданная за нелюбимого, годами томится в удушливой чопорной атмосфере богатого купеческого дома, изнывая от скуки... и внезапно загорается пагубной, непреодолимой страстью к дерзкому приказчику Сергею. 
Отныне она уже не способна думать ни о чем, кроме возлюбленного, и готова ради него на любое безумство и преступление... Такова сюжетная завязка повести Лескова "Леди Макбет Мценского уезда". 
В сборник также вошли повести "Воительница" и "Житие одной бабы".</t>
  </si>
  <si>
    <t>Пиковая дама</t>
  </si>
  <si>
    <t>978-5-17-105782-4</t>
  </si>
  <si>
    <t>(Уволен) Булгакова Екатерина Александровна</t>
  </si>
  <si>
    <t>ASE000000000833627</t>
  </si>
  <si>
    <t>http://cdn.eksmo.ru/v2/ASE000000000833627/COVER/cover1.jpg</t>
  </si>
  <si>
    <t>ЭксклюзивКлассикаРус Пушкин Пиковая дама</t>
  </si>
  <si>
    <t>«Пиковая дама» – одна из самых загадочных повестей А.С. Пушкина. Одноименная опера П.И. Чайковского, регулярные театральные постановки и солидное количество экранизаций красноречиво свидетельствуют о невероятной популярности этого произведения, а знаменитые «тройка, семерка, туз» известны даже тем, кто незнаком с историей Германна. 
Не уступают в популярности и литературной значимости и поэмы «Полтава», «Медный всадник», «Руслан и Людмила» – совершенно разные в сюжетном отношении произведения объединяет читательская и зрительская любовь, будь то постановки на сцене, кинокартины на экране или чтение оригинала. 
В состав сборника также входят и другие прозаические и поэтические шедевры, без которых невозможно составить представление о столь разнообразном творчестве великого поэта.</t>
  </si>
  <si>
    <t>Война и мир. Кн.2, [тт. 3, 4</t>
  </si>
  <si>
    <t>978-5-17-155697-6</t>
  </si>
  <si>
    <t>ASE000000000872118</t>
  </si>
  <si>
    <t>http://cdn.eksmo.ru/v2/ASE000000000872118/COVER/cover1.jpg</t>
  </si>
  <si>
    <t>ЭксклюзивКлассикаРус Толстой Война и мир. Кн.2 [тт.3, 4](2-ое издание)</t>
  </si>
  <si>
    <t>"Война и мир" — роман-эпопея Льва Толстого, одно из крупнейших произведений мировой литературы, описывающее жизнь русского общества в эпоху Наполеоновских войн. "Война и мир" — это масштабная картина жизни России, взятая во всех ее социальных слоях (от крестьян до императора Александра I), и детальное описание хода военных действий, и осмысление поведения человека на войне, но главное — это глубокое философское осмысление и исследование жизни как таковой — в быту, в семье, в мирное время, на войне.
Именно поэтому "Войну и мир" можно читать и перечитывать всю жизнь — этот роман никогда не потеряет своей актуальности.</t>
  </si>
  <si>
    <t>Судьба человека. Донские рассказы</t>
  </si>
  <si>
    <t>Шолохов М.А.</t>
  </si>
  <si>
    <t>978-5-17-065225-9</t>
  </si>
  <si>
    <t>ASE000000000722237</t>
  </si>
  <si>
    <t>http://cdn.eksmo.ru/v2/ASE000000000722237/COVER/cover1.jpg</t>
  </si>
  <si>
    <t>ЭксклюзивКлассикаРус Шолохов Судьба человека. Донские рассказы</t>
  </si>
  <si>
    <t>В этой книге вы прочтете новеллу «Судьба человека» и «Донские рассказы». «Судьба человека» (1956-1957 гг.) - пронзительный рассказ о  временах Великой Отечественной войны. Одно из первых произведений советской литературы, в котором война показана правдиво и наглядно. Плен, немецкие концлагеря, побег, возвращение на фронт, потеря близких, тяжелое послевоенное время, попытка найти родную душу, спастись от одиночества. Рассказ экранизировал Сергей Бондарчук, он же и исполнил в нем главную роль -  фильм начинающего режиссера получил главный приз Московского кинофестиваля в 1959 году.     
 «Донские рассказы» (1924-1926 гг.) - это сборник из 6 рассказов, описывающих события Гражданской войны. Хотя местом действия остается Дон, с его особым колоритом и специфическим казачьим духом, очевидно, что события в этих новеллах могут быть спроецированы на всю Россию – война обнажает чувства, именно в такое кровавое время, когда стираются границы дозволенного, яснее становится, кто смог сохранить достоинство и остаться Человеком, а кто нет.</t>
  </si>
  <si>
    <t>Вальс Гормонов. Как по нотам: вес, сон, секс, красота и здоровье</t>
  </si>
  <si>
    <t>Зубарева Наталья</t>
  </si>
  <si>
    <t>ЭКСКЛЮЗИВНО О ЗДОРОВЬЕ</t>
  </si>
  <si>
    <t>978-5-17-158767-3</t>
  </si>
  <si>
    <t>ЭксклюзивноЗдоровье</t>
  </si>
  <si>
    <t>ASE000000000872774</t>
  </si>
  <si>
    <t>http://cdn.eksmo.ru/v2/ASE000000000872774/COVER/cover1.jpg</t>
  </si>
  <si>
    <t>ЭксклюзивноЗдоровье Зубарева Вальс Гормонов. Как по нотам: вес, сон, секс, красота и здоровье</t>
  </si>
  <si>
    <t>Наталья Зубарева — доктор превентивной и антивозрастной медицины, врач-терапевт, диетолог, нутрициолог, доктор красной зоны, автор трех бестселлеров, суммарный тираж которых — более 500 000 экземпляров.
В блоге Натальи Зубаревой, который читают почти пять миллионов подписчиков, — самые острые темы женского здоровья, бесценные советы и рекомендации, тысячи историй выздоровевших пациенток.
«Вальс гормонов» — это уникальная женская энциклопедия здоровья.
Вы узнаете, как:
•   снизить вес;
•   избавиться от бессонницы;
•   нормализовать женский цикл;
•   стать красавицей с идеальными кожей, ногтями и волосами;
•   почувствовать крылья за спиной и бесконечный приток энергии и сил.
Десятки ответов на самые важные и серьезные вопросы о женском здоровье, о связанных с гормональным дисбалансом проблемах и их решении.
Главное о женском гормональном здоровье простым и понятным языком.
Суммарный тираж книги «Вальс гормонов: вес, сон, секс, красота и здоровье как по нотам» — 280 000 экземпляров.</t>
  </si>
  <si>
    <t>Капитал. С комментариями и иллюстрациями</t>
  </si>
  <si>
    <t>Маркс К.</t>
  </si>
  <si>
    <t>978-5-17-159199-1</t>
  </si>
  <si>
    <t>Толкачева Елена Владимировна</t>
  </si>
  <si>
    <t>ASE000000000875712</t>
  </si>
  <si>
    <t>http://cdn.eksmo.ru/v2/ASE000000000875712/COVER/cover1.jpg</t>
  </si>
  <si>
    <t>ЭксклюзивФилософия Маркс Капитал. С комментариями и иллюстрациями</t>
  </si>
  <si>
    <t>«Капитал» Карла Маркса уже более столетия является одним из самых обсуждаемых и не теряющих актуальности трудов об экономических процессах и принципах функционирования рынка. В нем даны ответы на вопросы о том, что такое теория стоимости, как ресурсы превращаются в товары, каков механизм присвоения капиталистом труда рабочего, как преодолеть экономический кризис при неравном доступе к средствам производства. Найдет читатель здесь и ответ на самый главный вопрос: если производство и обмен являются основными чертами общества, что стоит на пути его дальнейшего развития и как будут меняться правила обмена и способы управления в условиях принципиально нового производства? Настоящая хрестоматия включила все основные положения экономической теории ученого.</t>
  </si>
  <si>
    <t>Дорошкевич О.В., Мерников А.Г.</t>
  </si>
  <si>
    <t>80 лет Великой Победы. Энциклопедия для детей</t>
  </si>
  <si>
    <t>978-5-17-170964-8</t>
  </si>
  <si>
    <t>80летВеликойПобеды(ЭнцДет</t>
  </si>
  <si>
    <t>ASE000000000886732</t>
  </si>
  <si>
    <t>http://cdn.eksmo.ru/v2/ASE000000000886732/COVER/cover1.jpg</t>
  </si>
  <si>
    <t>80летВеликойПобеды(ЭнцДетей)Великая Отечественная война</t>
  </si>
  <si>
    <t>Эта книга призвана помочь современной молодежи осознать масштаб и значение одного из самых трагических периодов в истории России и всех народов, ныне населяющих территорию бывшего Советского Союза, — Великой Отечественной войны. Здесь в хронологическом порядке представлена история тех страшных событий — от первых дней после вероломного вторжения германских войск на территорию СССР и вплоть до победоносного завершения войны в столице Третьего рейха — Берлине. Изучая описание хода боевых действий и крупнейших битв, юные читатели узнают о бессмертных подвигах бойцов и командиров, сражавшихся с захватчиками на земле, воде и в воздухе в рядах регулярной Красной Армии и Военно-морского флота и в тылу врага в составе партизанских отрядов, о роли выдающихся полководцев в планировании и проведении самых масштабных военных операций, о тружениках тыла, сделавших все, что было в их силах, для достижения Победы. Немало внимания уделено боевой технике, громившей врага, и наградам, которых удостаивались лучшие из лучших защитников Родины. Повествование сопровождается множеством зрелищных иллюстраций и уникальных архивных фотографий, отражающих трагизм тех событий и вместе с тем невероятное мужество и самопожертвование героев войны.
Изучение истории Великой Отечественной в контексте этой книги становится не только источником знаний о том, что на самом деле происходило в те годы и какой ценой досталась победа над врагом, но и заставляет читателей задуматься о любви к Родине. Сохранение памяти о тех страшных событиях жизненно необходимо, и книга способствует этому, обогащая юных граждан нашей страны важными моральными уроками и воспитывая в них чувства патриотизма и гордости за свою Отчизну.
Для среднего и старшего школьного возраста.</t>
  </si>
  <si>
    <t>Бог злости</t>
  </si>
  <si>
    <t>Кент Р.</t>
  </si>
  <si>
    <t>978-5-17-169891-1</t>
  </si>
  <si>
    <t>GOD OF MALICE (Legacy of Gods #1)</t>
  </si>
  <si>
    <t>ASE000000000871080</t>
  </si>
  <si>
    <t>http://cdn.eksmo.ru/v2/ASE000000000871080/COVER/cover1.jpg</t>
  </si>
  <si>
    <t>LAV.Романтика(тв)!Кент Бог злости</t>
  </si>
  <si>
    <t>– Темная романтика от автора романов «Испорченный король» и «Стальная принцесса».
– Изображения карт персонажей на форзацах.
– Горячие сцены, эмоциональные американские горки и неожиданные сюжетные твисты.
– Для фанатов романов Пенелопы Дуглас и Х.Д. Карлтон.</t>
  </si>
  <si>
    <t>МОНСТРА НЕЛЬЗЯ ИЗМЕНИТЬ ИЛИ ОСТАНОВИТЬ.
МОНСТР СТРЕМИТСЯ ТОЛЬКО К РАЗРУШЕНИЮ...
Я привлекла внимание монстра, хотя и не просила об этом.
Даже не ожидала, что такое произойдет.
Но теперь уже слишком поздно.
Киллиан Карсон — хищник, обладающий неповторимым очарованием.
Он хладнокровный, жестокий манипулятор.
Самое страшное, что никто не видит его дьявольскую сторону.
Никто, кроме меня.
И поэтому меня ждет расплата.
Я убегаю. Но знаете кое-что о монстрах?
Они всегда догоняют.</t>
  </si>
  <si>
    <t>Охотясь на Аделин. Специальное издание</t>
  </si>
  <si>
    <t>978-5-17-165153-4</t>
  </si>
  <si>
    <t>ASE000000000882248</t>
  </si>
  <si>
    <t>http://cdn.eksmo.ru/v2/ASE000000000882248/COVER/cover1.jpg</t>
  </si>
  <si>
    <t>LAV.ТемныйРоман Карлтон Охотясь на Аделин.(Специальное издание)</t>
  </si>
  <si>
    <t>Когда тает лёд</t>
  </si>
  <si>
    <t>Грейс Х.</t>
  </si>
  <si>
    <t>LOVE&amp;HOCKEY</t>
  </si>
  <si>
    <t>978-5-17-160597-1</t>
  </si>
  <si>
    <t>Love&amp;Hockey</t>
  </si>
  <si>
    <t xml:space="preserve"> ICEBREAKER</t>
  </si>
  <si>
    <t>ASE000000000877188</t>
  </si>
  <si>
    <t>http://cdn.eksmo.ru/v2/ASE000000000877188/COVER/cover1.jpg</t>
  </si>
  <si>
    <t>Love&amp;Hockey Грейс Когда тает лёд</t>
  </si>
  <si>
    <t>Нейтан Хокинс — капитан хоккейной команды университета Мейпл-Хиллз, ответственный и рассудительный на льду, но безрассудный шутник за его пределами. Стейси ненавидит хоккеистов. Кому вообще нужен этот хоккей? Её мечта — попасть в сборную США по фигурному катанию, и к её осуществлению она шла всю жизнь. В результате досадной ошибки какого-то сотрудника университетского отдела расписания, определённо лишённого и совести, и чувства прекрасного, обе сборные вынуждены тренироваться на стадионе в одно время. Теперь искры между Стейси и Нейтом рискуют сорвать занятия, растопив лёд: всё-таки Анастасия всю жизнь верила, что ненавидит хоккеистов. Или… нет?</t>
  </si>
  <si>
    <t>Анастасия Аллен всю жизнь шла к заветной цели — попасть в сборную США. Кажется, что всё идёт по плану, когда она получает стипендию в Калифорнийском университете в Мейпл-Хиллс и место в команде по фигурному катанию.
Но на её пути встаёт капитан хоккейной команды Нейт Хокинс, с которым она вынуждена делить не только время для тренировок, но ещё и лёд.
Нейт как капитан сосредоточен на успехе своей команды. Что становится особенно сложно, когда из-за сбоя они вынуждены тренироваться с командой по фигурному катанию — включая Анастасию, которая явно терпеть не может хоккеистов.
Волей случая Нейт и Анастасия оказываются рядом.
Всё, что их объединяет, — это лёд и цель, к которой оба готовы идти, несмотря ни на что. Или же между фигуристкой и хоккеистом больше общего, чем все думают?..</t>
  </si>
  <si>
    <t>Изометрическая гимнастика доктора Борщенко. Полный курс!</t>
  </si>
  <si>
    <t>Борщенко И.А.</t>
  </si>
  <si>
    <t>Авторские методики: психология и здоровье</t>
  </si>
  <si>
    <t>978-5-17-110631-7</t>
  </si>
  <si>
    <t>Притуманова Полина Андреевна</t>
  </si>
  <si>
    <t>АвторскиеМетодики</t>
  </si>
  <si>
    <t>ASE000000000836677</t>
  </si>
  <si>
    <t>http://cdn.eksmo.ru/v2/ASE000000000836677/COVER/cover1.jpg</t>
  </si>
  <si>
    <t>АвторскиеМетодики Борщенко!!Изометрическая гимнастика доктора Борщенко. Полный курс!</t>
  </si>
  <si>
    <t>Уникальная методика!
От Игоря Анатольевича Борщенко  нейрохирурга, кандидата медицинских наук!
Легкие для исполнения упражнения, которые помогут вам сохранить гибкость позвоночника!
Подойдут для офисного работника!</t>
  </si>
  <si>
    <t>В книге нейрохирурга, кандидата медицинских наук Игоря Анатольевича Борщенко читатель найдет уникальную методику изометрических мышечных тренировок по укреплению глубоких мышц спины и формированию осанки. Особенность этой гимнастики в том, что мышцы напрягаются в специальных эргономичных позициях, практически без движений или с использованием специальных движений малой амплитуды, что ИСКЛЮЧАЕТ ПЕРЕГРУЗКУ СУСТАВОВ И ПОЗВОНКОВ. Не случайно систему мышечных тренировок "Умный позвоночник" Игоря Борщенко называют "неподвижной" (статической) гимнастикой.
Методика уникальна по своей простоте и доступности. Она годится для всех, кто страдает заболеваниями опорно-двигательной системы, для больных, получивших травму или перенесших операцию на позвоночнике и суставах, для тех, кто испытывает боли в спине, в руках и ногах. Ее можно рекомендовать офисным работникам, водителям и туристам, пожилым и малоподвижным людям.</t>
  </si>
  <si>
    <t>Атлас мира. Обзорно-географический (черн.) (в новых границах)</t>
  </si>
  <si>
    <t>978-5-17-156882-5</t>
  </si>
  <si>
    <t>ASE000000000873453</t>
  </si>
  <si>
    <t>http://cdn.eksmo.ru/v2/ASE000000000873453/COVER/cover1.jpg</t>
  </si>
  <si>
    <t>АтласУниверсальный Атлас мира. Обзорно-географический (в новых границах)</t>
  </si>
  <si>
    <t>Современный Атлас мира включает серию обзорных и региональных карт:
•  Политические карты
•  Социально-экономические карты
•  Природные карты
•  Физико-географические карты
Атлас мира содержит обширный справочный материал:
•  Континенты и страны - подробная информация о природных особенностях.
•  Социально-экономические показатели государств и крупных регионов.
•  Государственные символы, форма правления и административное устройство стран - полные сведения о каждой стране.
•  Основные даты и события в истории государств с момента их образования.
Россия в атласе представлена в новых границах: с Донецкой и Луганской Народными республиками, Запорожской и Херсонской областями, Республикой Крым и Севастополем.</t>
  </si>
  <si>
    <t>Одсун</t>
  </si>
  <si>
    <t>Варламов А.Н.</t>
  </si>
  <si>
    <t>Проза Алексея Варламова</t>
  </si>
  <si>
    <t>978-5-17-160185-0</t>
  </si>
  <si>
    <t>Сапрыкина Дарья Алексеевна</t>
  </si>
  <si>
    <t>Варламов</t>
  </si>
  <si>
    <t>ASE000000000876090</t>
  </si>
  <si>
    <t>http://cdn.eksmo.ru/v2/ASE000000000876090/COVER/cover1.jpg</t>
  </si>
  <si>
    <t>Варламов!Одсун(БОЛЬШАЯ КНИГА 2024)</t>
  </si>
  <si>
    <t>Когда тайна чужого дома становится твой личной драмой. 
Новая книга лауреата премии «Большая книга» Алексея Варламова — исследование любви и ненависти, размышление о том, как глобальное влияет на внутреннее, а общее на частное.
«Одсун» — классический большой роман, с множеством ветвящихся дорожек, которые сходятся в единый мотив поиска справедливости и равновесия между беспримесными злом и добром. 
Алексей Варламов — прозаик, литературовед, автор художественных романов и биографий русских писателей ХХ века, лауреат множества премий, член жюри премии «Ясная Поляна».</t>
  </si>
  <si>
    <t>Алексей Варламов — прозаик, филолог, автор романов «Душа моя Павел» и «Мысленный волк», а также биографий русских писателей ХХ века. Лауреат премий «Антибукер», «Большая книга», «Студенческий Букер» и литературной премии Александра Солженицына.
Герой нового романа Алексея Варламова «Одсун» в конце 2010-х годов приезжает в Чехию читать лекции по литературе, но вместо университета оказывается в старом доме в Судетах, некогда принадлежавшем семье судетских немцев. Тайна этого дома и трагическая участь его обитателей после Второй мировой войны вызывают у героя острую рефлексию-воспоминание, где сошлись воедино и личная драма, и то, что принято называть большой историей.
«Я сижу далеко за полночь в опустевшей “Зеленой жабе”. Меня окружают лишь шкуры убитых зверей, темные зеркала, старинные шкафы, пивные бочонки, кружки и пустые экраны телевизоров, но я чувствую, что все равно не один в этом мире, где перепутались границы и времена. Меня обступают тени, я слышу далекий смех, возгласы, чужую грубую речь, но мы не можем пересечься».</t>
  </si>
  <si>
    <t>Мой личный дневник. С наклейками</t>
  </si>
  <si>
    <t>Волшебный дневник(НАКЛ)</t>
  </si>
  <si>
    <t>ДНЕВНИКИ, АЛЬБОМЫ, СКЕТЧБУКИ</t>
  </si>
  <si>
    <t>978-5-17-090118-0</t>
  </si>
  <si>
    <t>ВолшебныйДневник(НАКЛ)</t>
  </si>
  <si>
    <t>ASE000000000709207</t>
  </si>
  <si>
    <t>http://cdn.eksmo.ru/v2/ASE000000000709207/COVER/cover1.jpg</t>
  </si>
  <si>
    <t>ВолшебныйДневник(НАКЛ)Мой личный дневник.</t>
  </si>
  <si>
    <t>Серия «Волшебный дневник» — увлечет компанию подружек. В этой книжке девочки могут хранить свои секреты и тайны, записывать всё самое интересное. 
• Девочкам обязательно понравится такой подарок — здорово рассматривать странички, украшенные милыми картинками, писать о себе и своих подружках, о хобби и развлечениях, рассказывать, как прошел день.
• Время, проведенное с книжкой, пролетит незаметно — хозяйка дневничка и ее подружки смогут выразить себя и пофантазировать.
•  В этой книжке прикольно хранить заветные желания, секреты и тайны, записывать всё интересное в особые конвертики.  
•  Такую книжку приятно держать в руках, прекрасное полиграфическое исполнение — хороший, современный дизайн, яркие наклейки отличного качества.  
•  Ни одна страничка в дневничке не похожа на другую. Тайный дневник поможет надолго забыть о скуке и времени. Его можно брать с собой в путешествие.
Дневничок с яркими картинками и наклейками — для  очаровательной девочки и ее подруг!</t>
  </si>
  <si>
    <t>Дорогие девочки!
Вместе с подружками полистайте этот стильный дневничок — на его страничках так много интересного! Здесь вы найдете анкеты для друзей, гороскоп и  волшебный сонник, узнаете, как вести личный дневник и заполните свободные странички заветными желаниями и своими секретиками. Украсьте странички дневничка чудесными наклейками — сделайте эту книжку  по-настоящему особенной и стильной.</t>
  </si>
  <si>
    <t>Все правила английского языка с иллюстрированным словарем</t>
  </si>
  <si>
    <t>Державина В.А.</t>
  </si>
  <si>
    <t>Все правила + иллюстрированный словарь</t>
  </si>
  <si>
    <t>978-5-17-093568-0</t>
  </si>
  <si>
    <t>ВсеПравилаИллюстрСлов</t>
  </si>
  <si>
    <t>ASE000000000719322</t>
  </si>
  <si>
    <t>http://cdn.eksmo.ru/v2/ASE000000000719322/COVER/cover1.jpg</t>
  </si>
  <si>
    <t>ВсеПравилаИллюстрСлов Английский язык</t>
  </si>
  <si>
    <t>В серию «Все правила + иллюстрированный словарь» входят пособия по основным иностранным языкам. В книгу «Все правила английского языка с иллюстрированным словарем» вошли основные правила английской грамматики и визуальный словарь по самым популярным темам. Правила грамматики даются в четких и наглядных таблицах и схемах, делающих поиск нужной информации предельно простым и быстрым. Визуальный словарь позволяет значительно расширить словарный запас. Таким образом в одной книге решаются две задачи: приобретение теоретических знаний о грамматике английского языка и обогащение словарного запаса. Издание адресовано всем, кто учит английский язык в школе, вузе, на курсах или самостоятельно.</t>
  </si>
  <si>
    <t>Это пособие выгодно отличает от других подобных книг сочетание двух принципов – основательность и наглядность.
Пособие состоит из двух частей. В первой части содержится курс английской грамматики, предлагающий  каждому изучающему английский язык весь набор необходимых сведений. Правила грамматики даются в четких и наглядных таблицах и схемах, позволяющих максимально эффективно усвоить или повторить материал.
Во второй части – иллюстрированный словарь, который облегчает усвоение новой лексики. Таким образом издание поможет не только овладеть правилами грамматики английского языка, но и значительно расширить словарный запас.
Пособие адресовано всем, кто учит английский язык в школе, вузе, на курсах или самостоятельно.</t>
  </si>
  <si>
    <t>Дюна</t>
  </si>
  <si>
    <t>Дюна (под.)</t>
  </si>
  <si>
    <t>978-5-17-158611-9</t>
  </si>
  <si>
    <t>DUNE</t>
  </si>
  <si>
    <t>ASE000000000875222</t>
  </si>
  <si>
    <t>http://cdn.eksmo.ru/v2/ASE000000000875222/COVER/cover1.jpg</t>
  </si>
  <si>
    <t>Герберт(под)Дюна</t>
  </si>
  <si>
    <t>Подарочное переиздание культового романа Фрэнка Герберта с цветными иллюстрациями художника Дмитрия Андреева.
На пустынной планете Арракис правит Великий дом Харконнен. Владыки дома сильны и самоуверенны, а их амбиции — необузданны и опасны. По воле галактического императора власть над планетой переходит в руки другого аристократического дома — Атрейдесов. Герцог Лето, благородный глава дома, надеется изменить жизнь своих новых подданных к лучшему. 
Однако Харконнены не намерены так просто уступать контроль над Арракисом, ведь эта пустынная планета — единственное место в галактике, где добывается Пряность, загадочная и могущественная субстанция, без которой немыслимо само существование Империи.</t>
  </si>
  <si>
    <t>Фрэнк Герберт (1920—1986) успел написать много, но в истории остался прежде всего как автор эпопеи «Дюна». Возможно, самой прославленной фантастической саги двадцатого столетия, саги, переведенной на десятки языков и завоевавшей по всему миру миллионы поклонников. Самый авторитетный журнал научной фантастики «Локус» признал «Дюну», первый роман эпопеи о песчаной планете, лучшим научно-фантастическим романом всех времен и народов. В «Дюне» Фрэнку Герберту удалось совершить невозможное — создать своеобразную «хронику далекого будущего». И не было за всю историю мировой фантастики картины грядущего более яркой, более зримой, более мощной и оригинальной.</t>
  </si>
  <si>
    <t>Дюймовочка. Сказки</t>
  </si>
  <si>
    <t>Андерсен Г.- Х.</t>
  </si>
  <si>
    <t>978-5-17-150589-9</t>
  </si>
  <si>
    <t>ASE000000000866896</t>
  </si>
  <si>
    <t>http://cdn.eksmo.ru/v2/ASE000000000866896/COVER/cover1.jpg</t>
  </si>
  <si>
    <t>ДетЧтение Андерсен Дюймовочка. Сказки</t>
  </si>
  <si>
    <t>В книгу вошли самые знаменитые произведения великого сказочника Х. К. Андерсена, которые входят в школьную программу и программу по внеклассному чтению: «Дюймовочка», «Дикие лебеди», «Гадкий утёнок» и другие. В этих сказках добро побеждает зло, ум — глупость, трудолюбие — лень, а честность — ложь. Х. К. Андерсен погружает читателей в мир волшебства, в котором действуют общечеловеческие законы морали и нравственности, поэтому очень важно познакомиться с этими сказками в детстве, чтобы вырасти добрым и счастливым человеком!</t>
  </si>
  <si>
    <t>В книгу вошли самые знаменитые произведения великого сказочника Х. К. Андерсена, которые входят в школьную программу и программу по внеклассному чтению: «Дюймовочка», «Дикие лебеди», «Гадкий утёнок» и другие. В этих сказках добро побеждает зло, ум — глупость, трудолюбие — лень, а честность — ложь. Х. К. Андерсен погружает читателей в мир волшебства, в котором действуют общечеловеческие законы морали и нравственности, поэтому очень важно познакомиться с этими сказками в детстве, чтобы вырасти добрым и счастливым человеком!
Для младшего школьного возраста.</t>
  </si>
  <si>
    <t>Медицина здоровья против медицины болезней: другой путь. Как избавиться от гипертонии, диабета и атеросклероза</t>
  </si>
  <si>
    <t>Доктор блогер</t>
  </si>
  <si>
    <t>978-5-17-114087-8</t>
  </si>
  <si>
    <t>ДокторБлогер</t>
  </si>
  <si>
    <t>ASE000000000842363</t>
  </si>
  <si>
    <t>http://cdn.eksmo.ru/v2/ASE000000000842363/COVER/cover1.jpg</t>
  </si>
  <si>
    <t>ДокторБлогер Шишонин Медицина здоровья против медицины болезней: другой путь. Как избавиться от гипертонии, диабета и атеросклероза</t>
  </si>
  <si>
    <t>Александр Шишонин – кандидат медицинских наук, руководитель и основатель собственной клиники, в которой каждый год тысячи людей, благодаря авторским методикам, избавляются от диабета, гипертонии, атеросклероза, аритмии и других болезней, считающихся в современной медицине неизлечимыми. А главное – без помощи лекарств!
Авторские методики доктора Шишонина помогут не только побороть болезнь, но и окажут мощный профилактический эффект.</t>
  </si>
  <si>
    <t>Книга известного московского врача рассказывает об истинных причинах гипертонии, атеросклероза, диабета и других хронических болезней, которые современная медицина считает неизлечимыми, но которые успешно излечиваются безлекарственным методом в клинике Шишонина. Парадоксальный авторский взгляд на человеческий организм позволит читателю найти правильный путь к здоровью.</t>
  </si>
  <si>
    <t>Саспыга</t>
  </si>
  <si>
    <t>Шаинян К.С.</t>
  </si>
  <si>
    <t>Другая реальность</t>
  </si>
  <si>
    <t>978-5-17-168178-4</t>
  </si>
  <si>
    <t>Дмитриева Вероника Алексеевна</t>
  </si>
  <si>
    <t>ДругаяРеальность</t>
  </si>
  <si>
    <t>ASE000000000884693</t>
  </si>
  <si>
    <t>http://cdn.eksmo.ru/v2/ASE000000000884693/COVER/cover1.jpg</t>
  </si>
  <si>
    <t>ДругаяРеальность Шаинян Саспыга</t>
  </si>
  <si>
    <t xml:space="preserve"> - Мистический триллер. Бестселлер Редакции Елены Шубиной.
- Пугающая история о борьбе цивилизованности и древних инстинктов — об обычном туристическом подъеме в горы, обернувшемся путешествием в нижние миры. 
- Катя, главная героиня книги, терзается смутными воспоминаниями об охоте на саспыгу — сказочного зверя, мясо которого безумно вкусно и способно защитить его съевшего от всех несчастий. Отправившись на поиски исчезнувшей на Алтае туристки Аси, она понимает, что этот таинственный эпизод ее жизни по каким-то причинам повторяется…
- «У дождя вкус мела, металла и замерзшей малины, дедовой жареной свинины с тархуном, маминых блинчиков, китайской утки, разделенной с подругой, стейка, съеденного с любовником, соли и меда, зрелого сыра, крови из разбитой губы, пота на чужой коже, разложения; у дождя сводящий с ума вкус саспыжьего мяса».
- Карина Шаинян — прозаик, автор романа «С ключом на шее», лауреат нескольких премий в области фантастической литературы.</t>
  </si>
  <si>
    <t>Карина Шаинян — писатель, автор романа «С ключом на шее» и других книг. 
Если мертвые кони как ни в чем не бывало прибиваются к табуну, а живых людей забывают в тайге, — это значит, что по горам Алтая снова ходит саспыга. Нет ничего вкуснее ее мяса. И нет ничего желаннее.
Туристка Ася отбивается от группы — ее нужно вернуть. Повар Катя находит беглянку, но вынуждена идти вместе с ней. Катю тревожит неестественно послушный конь и преследуют смутные воспоминания об охоте на саспыгу, ей хочется только одного — идти дальше по следу. Сможет ли она побороть себя, справиться с прошлым и спасти Асю от страшной судьбы?
"«Саспыга» — это путешествие в мир, где всё настоящее: и горы, и кони, и люди, и демоны. Боль, которую все они испытывают, тоже настоящая, и от этой искренности, однозначности и ясности то становится очень страшно, то очень хочется плакать. Карина написала важную и красивую книгу". (Анна Козлова)
"Шаинян, возможно, изобрела новый поджанр — «алтайская готика». В ее романе судьба современной городской девушки оказывается вплетена в мифологию Горного Алтая. Тайга, горы, кони — и саспыга, одновременно и мифическое, и реальное существо, чье мясо может утолить все печали…" (Юлия Гумен)
"Есть авторы, умеющие точно и с любовью писать о местах и людях, делая их теплыми, живыми, узнаваемыми. Есть авторы, умеющие рассказывать головокружительно захватывающие истории. Тех, кто умеет и то, и другое — единицы. Роман Карины Шаинян сразу и затягивающе жуткий хоррор, и напряженная психологическая драма, и вдохновенный гимн Алтайской земле". (Галина Юзефович)</t>
  </si>
  <si>
    <t>Думай медленно... решай быстро</t>
  </si>
  <si>
    <t>Канеман Д.</t>
  </si>
  <si>
    <t>Думай и Решай</t>
  </si>
  <si>
    <t>978-5-17-080053-7</t>
  </si>
  <si>
    <t>(Уволен) Туров Александр Александрович</t>
  </si>
  <si>
    <t>ДумайРешай</t>
  </si>
  <si>
    <t>Thinking, Fast And Slow</t>
  </si>
  <si>
    <t>AST000000000130217</t>
  </si>
  <si>
    <t>http://cdn.eksmo.ru/v2/AST000000000130217/COVER/cover1.jpg</t>
  </si>
  <si>
    <t>ДумайРешай Канеман Думай медленно... решай быстро(Amazon №1)</t>
  </si>
  <si>
    <t>Эта книга полностью изменит вашу жизнь: ведь речь в ней о нерациональных поступках и неверных решениях, о том, как неправильно мы порой используем наше мышление. Точнее, оба типа мышления, которые имеются в нашем распоряжении: «быстрое» (автоматическое, инстинктивное, эмоциональное) и «медленное» (рациональное и логическое). Переоценка собственной личности, чрезмерный оптимизм, приводящий к неизбежным ошибкам в планировании.... Как с этим бороться? Ответы — на страницах одного из главных бестселлеров нашего времени.</t>
  </si>
  <si>
    <t>Наши действия и поступки определены нашими мыслями. Но всегда ли мы кон-тролируем наше мышление? Нобелевский лауреат Даниэль Канеман объясняет, почему мы подчас совершаем нерациональные поступки и как мы принимаем неверные решения. У нас имеется две системы мышления. «Медленное» мыш-ление включается, когда мы решаем задачу или выбираем товар в магазине. Обычно нам кажется, что мы уверенно контролируем эти процессы, но не будем забывать, что позади нашего сознания в фоновом режиме постоянно работает «быстрое» мышление — автоматическое, мгновенное и неосознаваемое…</t>
  </si>
  <si>
    <t>Я - выкидыш Станиславского</t>
  </si>
  <si>
    <t>Раневская Ф.Г.</t>
  </si>
  <si>
    <t>978-5-17-126607-3</t>
  </si>
  <si>
    <t>ASE000000000852090</t>
  </si>
  <si>
    <t>http://cdn.eksmo.ru/v2/ASE000000000852090/COVER/cover1.jpg</t>
  </si>
  <si>
    <t>ЗеркалоПамяти Раневская Я - выкидыш Станиславского (2-ое издание)</t>
  </si>
  <si>
    <t>История жизни великой артистки глазами самой Раневской.
Первое масштабное исследование жизни и творчества Фаины Георгиевны.
"Муля, не нервируй меня!" и самые известные афоризмы.</t>
  </si>
  <si>
    <t>Андрей Шляхов – российский писатель и журналист, выпустивший несколько книг о жизни Фаины Раневской.
В книге «Я - выкидыш Станиславского» собраны не только  лучшие афоризмы и цитат актрисы, которые складываются в полноценную историю ее жизни, но и  воспоминания о самых известных людях той эпохи: Анне Ахматовой, с которой Раневская вместе пережила эвакуацию, Ростиславе Плятте, Ольге Аросевой и многих, многих других…  
Фишки книги:
•   Лучшие афоризмы Раневской
•   Ее воспоминания о современниках
•   Подробная творческая биография</t>
  </si>
  <si>
    <t>Арабский язык без репетитора. Самоучитель арабского языка</t>
  </si>
  <si>
    <t>Азар М.</t>
  </si>
  <si>
    <t>978-5-17-122079-2</t>
  </si>
  <si>
    <t>ASE000000000850561</t>
  </si>
  <si>
    <t>http://cdn.eksmo.ru/v2/ASE000000000850561/COVER/cover1.jpg</t>
  </si>
  <si>
    <t>ИностранБезРепетитора Арабск.яз. Самоучитель</t>
  </si>
  <si>
    <t>В книге даётся упрощённый начальный курс арабского языка. Освоив предлагаемый материал, вы научитесь с лёгкостью понимать арабское письмо, сможете составлять простые предложения, поддерживать несложный диалог, читать арабские тексты. Предлагаемые к каждому уроку упражнения самоучителя направлены на постановку правильного произношения букв, слов и словосочетаний, а также на развитие практических навыков восприятия арабского письма. Для успешного закрепления пройденной темы в конце каждого урока помещены упражнения, ключи к которым читатель найдет в конце книги. 
Пособие предназначено для широкого круга лиц, изучающих арабский язык, и в первую очередь для тех, кто решил овладеть им самостоятельно. Книга будет также полезна для желающих приступить к чтению Священного Корана в оригинале и выучить основные суры.</t>
  </si>
  <si>
    <t>Великая Отечественная война. Книга памяти</t>
  </si>
  <si>
    <t>История в письмах и артефактах</t>
  </si>
  <si>
    <t>978-5-17-168951-3</t>
  </si>
  <si>
    <t>История(в письмах и артеф</t>
  </si>
  <si>
    <t>ASE000000000885374</t>
  </si>
  <si>
    <t>http://cdn.eksmo.ru/v2/ASE000000000885374/COVER/cover1.jpg</t>
  </si>
  <si>
    <t>История(в письмах и артефактах)Великая Отечественная война. Книга памяти(2-ое издание)</t>
  </si>
  <si>
    <t>Великая Отечественная война оставила неизгладимый след в жизни каждого советского человека. Но время неумолимо, и с каждым годом остается все меньше живых свидетелей тех страшных событий, способных рассказать нам горькую правду о тех далеких днях. Как же все происходило на самом деле? Каким было
начало войны и кто первым встретил вероломно напавшего врага на рубежах нашей Родины? Кем были эти стоявшие насмерть герои и как сложилась их дальнейшая судьба? Благодаря чему мужественно сражавшимся бойцам РККА удалось переломить ход войны, остановить германский вермахт, а затем перейти в наступление и победно закончить войну в столице поверженного неприятеля — городе Берлине? Об этом написано много книг: о великих полководцах и их знаменитых операциях, о прославленных разведчиках, летчиках и танкистах, о командирах Красной Армии и рядовых бойцах, которые ежедневно и ежечасно совершали боевые подвиги на полях сражений, до конца исполняя свой воинский долг.
Данная книга тоже об этом, но она и о другом. Она о войне глазами очевидцев. О простых солдатах — тружениках войны, многие из которых остались неизвестными. О женщинах-бойцах и совсем молодых девушках-медсестрах. О матерях, отправивших на фронт своих мужей и сыновей. О тружениках тыла, работавших день
и ночь в эвакуации. И, наконец, эта книга о самых беззащитных — детях, ставших невольными участниками тех событий. У каждого из них была своя война… Молчаливыми свидетелями их судеб являются наградные листы, доклады, где описаны подвиги героев фронта и тыла. И самые страшные документы — отчеты о потерях, списки погибших и пропавших без вести, описи и карты захоронений. Фотографии, письма, дневники. Похоронки…
Все это представлено на страницах данной книги, свидетельствующей о том великом и героическом, но вместе с тем трагическом периоде в истории нашего Отечества.</t>
  </si>
  <si>
    <t>Извлечение троих: из цикла "Темная Башня"</t>
  </si>
  <si>
    <t>978-5-17-080527-3</t>
  </si>
  <si>
    <t>(Уволен) Кузнецова Людмила Александровна</t>
  </si>
  <si>
    <t>THE DARK TOWER #2: THE DRAWING OF THE THREE</t>
  </si>
  <si>
    <t>AST000000000017822</t>
  </si>
  <si>
    <t>http://cdn.eksmo.ru/v2/AST000000000017822/COVER/cover1.jpg</t>
  </si>
  <si>
    <t>Кинг(нов)Извлечение троих</t>
  </si>
  <si>
    <t>Юный Роланд — последний благородный рыцарь в мире, «сдвинувшемся с места». Ему во что бы то ни стало нужно найти Темную Башню — средоточие Силы, краеугольный камень мироздания. Но прежде Роланд должен отправиться, как говорят карты Таро, в современную Америку на поиски помощников. Вместе они смогут противостоять темным силам и продолжить нелегкий путь к Башне…</t>
  </si>
  <si>
    <t>Кодекс Российской Федерации об административных правонарушениях на 1 марта 2025 года. Со всеми изменениями, законопроектами и постановлениями судов</t>
  </si>
  <si>
    <t>Кодексы и законы</t>
  </si>
  <si>
    <t>АДМИНИСТРАТИВНОЕ ПРАВО. ОРГАНЫ ГОС. БЕЗОПАСНОСТИ, ВНУТР. ДЕЛ, ВООРУЖЕННЫХ СИЛ. ТАМОЖЕННОЕ ПРАВО. МУНИЦИПАЛЬНОЕ ПРАВО. ИНФОРМАЦИОННОЕ ПРАВО</t>
  </si>
  <si>
    <t>978-5-17-173237-0</t>
  </si>
  <si>
    <t>КодексыЗаконыРФ</t>
  </si>
  <si>
    <t>ASE000000000880674</t>
  </si>
  <si>
    <t>http://cdn.eksmo.ru/v2/ASE000000000880674/COVER/cover1.jpg</t>
  </si>
  <si>
    <t>КодексыЗаконыРФ Кодекс об административных правонарушениях на 1 марта 2025 года. Со всеми изменениями, законопроектами и постановлениями судов</t>
  </si>
  <si>
    <t>Данное издание кодекса Российской Федерации об административных правонарушениях  сверено с официальным источником и приводится по состоянию на 1 марта 2025 года. Кодекс учитывает все изменения, опубликованные в официальных источниках на момент подписания издания в печать.
В издании представлена информация о возможных изменениях в КоАП РФ по результатам принятия законопроектов, находящихся на рассмотрении в Государственной Думе РФ.
Для удобства пользования в тексте кодекса применяется система общепринятых сокращений, а также приводятся ссылки на федеральные законы, постановления Правительства Российской Федерации, постановления и определения высших судебных органов Российской Федерации, относящиеся к вопросам применения норм КоАП РФ.</t>
  </si>
  <si>
    <t>Трудовой кодекс Российской Федерации на 1 марта 2025 года. Со всеми изменениями, законопроектами и постановлениями судов</t>
  </si>
  <si>
    <t>ГРАЖДАНСКОЕ И ПРЕДПРИНИМАТЕЛЬСКОЕ ПРАВО. ПРАВОВОЕ ОБЕСПЕЧЕНИЕ ПРОФЕССИОНАЛЬНОЙ ДЕЯТЕЛЬНОСТИ. ТРУДОВОЕ ПРАВО И ПРАВО СОЦИАЛЬНОГО ОБЕСПЕЧЕНИЯ</t>
  </si>
  <si>
    <t>978-5-17-173060-4</t>
  </si>
  <si>
    <t>ASE000000000880677</t>
  </si>
  <si>
    <t>http://cdn.eksmo.ru/v2/ASE000000000880677/COVER/cover1.jpg</t>
  </si>
  <si>
    <t>КодексыЗаконыРФ Трудовой Кодекс. По состоянию на 1 марта 2025 года. Со всеми изменениями, законопроектами и постановлениями судов</t>
  </si>
  <si>
    <t>Данное издание Трудового кодекса Российской Федерации сверено с официальным источником и приводится по состоянию на 1 марта 2025 года. Кодекс учитывает все изменения, опубликованные в официальных источниках на момент подписания издания в печать.
В издании представлена информация о возможных изменениях в ТК РФ по результатам принятия законопроектов, находящихся на рассмотрении в Государственной Думе РФ.
Для удобства пользования в тексте кодекса применяется система общепринятых сокращений, а также приводятся ссылки на федеральные законы, постановления Правительства Российской Федерации, постановления и определения высших судебных органов Российской Федерации, относящиеся к вопросам применения норм ТК РФ.</t>
  </si>
  <si>
    <t>Уголовно-процессуальный кодекс Российской Федерации на 1 марта 2025 года. Со всеми изменениями, законопроектами и постановлениями судов</t>
  </si>
  <si>
    <t>УГОЛОВНОЕ ПРАВО. КРИМИНОЛОГИЯ. КРИМИНАЛИСТИКА. УГОЛОВНЫЙ ПРОЦЕСС. ПРОКУРОРСКИЙ НАДЗОР.</t>
  </si>
  <si>
    <t>978-5-17-173059-8</t>
  </si>
  <si>
    <t>Рим Антон Александрович</t>
  </si>
  <si>
    <t>ASE000000000880678</t>
  </si>
  <si>
    <t>http://cdn.eksmo.ru/v2/ASE000000000880678/COVER/cover1.jpg</t>
  </si>
  <si>
    <t>КодексыЗаконыРФ Уголовно-процессуальный кодекс РФ на 1 марта 2025 года. Со всеми изменениями, законопроектами и постановлениями судов</t>
  </si>
  <si>
    <t>Данное издание Уголовно-процессуального кодекса Российской Федерации сверено с официальным источником и приводится по состоянию на 1 марта 2025 года. Кодекс учитывает все изменения, опубликованные в официальных источниках на момент подписания издания в печать.
В издании представлена информация о возможных изменениях в УПК РФ по результатам принятия законопроектов, находящихся на рассмотрении в Государственной Думе РФ.
Для удобства использования в тексте кодекса применяется система общепринятых сокращений, а также приводятся ссылки на федеральные законы, постановления Правительства Российской Федерации, постановления и определения высших судебных органов Российской Федерации, относящиеся к вопросам применения норм уголовного процесса.</t>
  </si>
  <si>
    <t>Уголовный кодекс Российской Федерации на 1 марта 2025 года. Со всеми изменениями, законопроектами и постановлениями судов</t>
  </si>
  <si>
    <t>978-5-17-173151-9</t>
  </si>
  <si>
    <t>ASE000000000880675</t>
  </si>
  <si>
    <t>http://cdn.eksmo.ru/v2/ASE000000000880675/COVER/cover1.jpg</t>
  </si>
  <si>
    <t>КодексыЗаконыРФ Уголовный Кодекс По состоянию на 1 марта 2025 года. Со всеми изменениями, законопроектами и постановлениями судов</t>
  </si>
  <si>
    <t>Данное издание включает сверенный с официальными источниками текст Уголовного кодекса Российской Федерации на 1 марта 2025 года. Кодекс учитывает все изменения, опубликованные в официальных источниках на момент подписания издания в печать.
В издании представлена информация о возможных изменениях в УК РФ по результатам принятия законопроектов, находящихся на рассмотрении в Государственной Думе РФ.
Для более удобного использования в тексте кодекса применяется система сокращенного написания отдельных слов и выражений, а также приводятся ссылки на федеральные законы, постановления и определения высших судебных органов Российской Федерации, относящиеся к вопросам применения норм уголовного права.</t>
  </si>
  <si>
    <t>Собиратели тишины</t>
  </si>
  <si>
    <t>Филиппов Д.С.</t>
  </si>
  <si>
    <t>978-5-17-170959-4</t>
  </si>
  <si>
    <t>ASE000000000886727</t>
  </si>
  <si>
    <t>http://cdn.eksmo.ru/v2/ASE000000000886727/COVER/cover1.jpg</t>
  </si>
  <si>
    <t>КПД.РусРеконкиста Филиппов Собиратели тишины (премия "Слово")</t>
  </si>
  <si>
    <t>– Национально-патриотический роман в редакции новой русской классики КПД, основанной Захаром Прилепиным.
– История о единстве со своей Родиной и товарищами, чести, верности и доблести.
– Героический эпос, роман о Донбасском конфликте глазами сапера-добровольца, ветерана боевых действий в Чечне.
– Для ценителей русской военной прозы: романов «Конармия» Исаака Бабеля, «Немцы» Александра Терехова, «Ополченский романс» Захара Прилепина.</t>
  </si>
  <si>
    <t>Роман «Собиратели тишины» Дмитрия Филиппова имеет все шансы стать эталонным текстом складывающегося корпуса новой русской военной литературы, рождённой СВО, которую по аналогии с «лейтенантской» можно назвать «прозой добровольцев».
Филиппов уходил на войну сложившимся писателем, а вернётся — классиком. «Собиратели тишины» свидетельствуют о значительных потенциях художника: здесь и продуманная архитектура текста, и логически выстроенная композиция, и гремучая смесь эпоса и репортажа. Яркий и убедительный в своих поступках главный герой, достоверные персонажи, нерв и драйв — иногда, особенно во второй части, хронотоп которой — штурм Авдеевки, книга напоминает стремительно смонтированные кадры от киногруппы, которая знает, что может погибнуть в любой момент, и ей категорически важно этот материал после себя оставить. События Великой Отечественной и войны на Украине встают рядом — и уходят прямиком в вечность. Принципиальна и экспозиция двух реальностей: войны и сытого, прежнего, сонного быта российских мегаполисов.
Литературные аналоги «Собирателей тишины» — «Конармия » Исаака Бабеля, «Немцы» Александра Терехова, «Ополченский романс» Захара Прилепина.</t>
  </si>
  <si>
    <t>Крайон.Большая книга: Хроники Акаши. Голос Вселенной</t>
  </si>
  <si>
    <t>Шмидт Тамара</t>
  </si>
  <si>
    <t>Великая книга</t>
  </si>
  <si>
    <t>978-5-17-136950-7</t>
  </si>
  <si>
    <t>ASE000000000857737</t>
  </si>
  <si>
    <t>http://cdn.eksmo.ru/v2/ASE000000000857737/COVER/cover1.jpg</t>
  </si>
  <si>
    <t>Крайон(бол)Большая книга: Хроники Акаши. Голос Вселенной</t>
  </si>
  <si>
    <t>Хроники Акаши — это древнейший источник информации о прошлом, настоящем и будущем как отдельного человека, так и человечества в целом и даже всей Вселенной. В прежние времена только избранные мудрецы могли получить доступ к этому источнику и оказывать влияние на судьбы людей и мира. Но времена изменились, настала Новая Эра, и Божественный Дух Крайон открывает путь к знанию для каждого из нас! 
Чтобы использовать эти возможности для достижения счастья и благополучия, научиться управлять всеми процессами своей жизни, важно правильно понимать информацию, которая пришла из Хроник Акаши.
Примите этот дар Крайона и вы получите нужные ключи к изменению судьбы, научитесь формировать желания так, чтобы они исполнялись, откроете для себя новые пути к Счастью.</t>
  </si>
  <si>
    <t>Робинзон Крузо. Уровень 2 = Robinson Crusoe</t>
  </si>
  <si>
    <t>Дефо Д.</t>
  </si>
  <si>
    <t>Легкое чтение на английском</t>
  </si>
  <si>
    <t>КНИГИ ДЛЯ ЧТЕНИЯ НА ИНОСТРАННЫХ ЯЗЫКАХ</t>
  </si>
  <si>
    <t>978-5-17-164573-1</t>
  </si>
  <si>
    <t>ЛегкЧтениеАнглийском</t>
  </si>
  <si>
    <t>ASE000000000881732</t>
  </si>
  <si>
    <t>http://cdn.eksmo.ru/v2/ASE000000000881732/COVER/cover1.jpg</t>
  </si>
  <si>
    <t>ЛегкЧтениеАнглийском(Уровень 2)Дефо Робинзон Крузо = Robinson Crusoe</t>
  </si>
  <si>
    <t>Книга содержит сокращенный и упрощенный текст приключенческого романа Даниэля Дэфо, повествующего о жизни и удивительных приключениях уроженца Йорка Робинзона Крузо. Текст произведения сопровождается упражнениями на понимание прочитанного, постраничными комментариями и словарем, облегчающим чтение.
Предназначается для продолжающих изучать английский язык нижней ступени (уровень 2 – Pre-Intermediate).</t>
  </si>
  <si>
    <t>Физика на пальцах. Для детей и родителей, которые хотят объяснять детям</t>
  </si>
  <si>
    <t>Никонов А.П.</t>
  </si>
  <si>
    <t>Наука для вундеркинда</t>
  </si>
  <si>
    <t>978-5-17-135919-5</t>
  </si>
  <si>
    <t>НаукаДляВундеркинда</t>
  </si>
  <si>
    <t>ASE000000000856696</t>
  </si>
  <si>
    <t>http://cdn.eksmo.ru/v2/ASE000000000856696/COVER/cover1.jpg</t>
  </si>
  <si>
    <t>НаукаДляВундеркинда Никонов Физика на пальцах. Для детей и родителей, которые хотят объяснять детям</t>
  </si>
  <si>
    <t>Книга об одной из самых интересных наук. 
Поможет детям в школе, будет интересна и взрослым.
Просто, доступно, с иллюстрациями!</t>
  </si>
  <si>
    <t>Понимаете ли вы теорию Стивена Хокинга и теорию относительности?
Знаете ли и сможете ли доступно объяснить основы квантовой физики?
Расскажете об открытии Марии Склодовской-Кюри?
Хотите понять самую модную науку XXI века?
Неважно, учитесь ли вы в школе или уже давно закончили ее. Если вы любознательный человек, то эта книга ДЛЯ ВАС!
САМАЯ ГЛАВНАЯ НАУКА — ЭТО ФИЗИКА! Так начинает эту книгу известный публицист, популяризатор теоретической науки Александр Никонов.</t>
  </si>
  <si>
    <t>Четвертая высота</t>
  </si>
  <si>
    <t>Ильина Е.Я.</t>
  </si>
  <si>
    <t>О войне - детям</t>
  </si>
  <si>
    <t>978-5-17-169632-0</t>
  </si>
  <si>
    <t>ASE000000000885562</t>
  </si>
  <si>
    <t>http://cdn.eksmo.ru/v2/ASE000000000885562/COVER/cover1.jpg</t>
  </si>
  <si>
    <t>О войне - детям Ильина Четвертая высота</t>
  </si>
  <si>
    <t>Это история обычной советской девчонки, жившей в непростые времена. Всю свою жизнь Гуля Королёва стремилась к идеалу, старалась ему соответствовать. В жизни девочки было разное – взлеты и падения, радости и разочарования. Ее упорство и требовательность к себе ковали сильный характер. Она могла бы стать народной артисткой, отличным мелиоратором, знаменитой спортсменкой, но началась Великая Отечественная война. И Гуле Королёвой пришлось взять свою последнюю, четвертую высоту…</t>
  </si>
  <si>
    <t>«Четвертая высота» − самая известная повесть Елены Ильиной − была написана по горячим следам сразу после войны. Гуля Королёва – не придуманный персонаж, а реально существовавший человек. И тем ценнее ее история. Сильный характер, сила воли, смелость – эти качества Гуля воспитывала в себе всю жизнь, они позволяли ей преодолевать себя и брать новые высоты. Четвертая высота оказалась последней в жизни Гули Королёвой. Но именно с ней она осталась в памяти и сердцах людей навсегда.
Для среднего школьного возраста.</t>
  </si>
  <si>
    <t>Коттедж</t>
  </si>
  <si>
    <t>Стоун Л.</t>
  </si>
  <si>
    <t>Объявлено убийство(м)</t>
  </si>
  <si>
    <t>978-5-17-170332-5</t>
  </si>
  <si>
    <t>(Уволен) Кушлак Виктория Олеговна</t>
  </si>
  <si>
    <t>ОбъявленоУбийство(м)</t>
  </si>
  <si>
    <t>The Cottage</t>
  </si>
  <si>
    <t>ASE000000000886284</t>
  </si>
  <si>
    <t>http://cdn.eksmo.ru/v2/ASE000000000886284/COVER/cover1.jpg</t>
  </si>
  <si>
    <t>ОбъявленоУбийство(м)Стоун Коттедж</t>
  </si>
  <si>
    <t>•   Для всех поклонников бестселлеров «Список гостей» и «Загадка номера 622».
•   Будоражащий кровь триллер с неожиданными поворотами сюжета! 
•   В Англии романы Лизы Стоун расходятся миллионными тиражами.
•   Теперь и в удобном покет-формате!</t>
  </si>
  <si>
    <t>Яна переживает не лучшие времена. И поначалу ей кажется, что провести полгода в уединенном коттедже, вдали от городской суеты, прекрасная идея. Здесь, на лоне природы, она приведет мысли в порядок и наконец возьмется за свой роман. Но довольно скоро Яна понимает, что ей вряд ли удастся насладиться деревенской идиллией. Ведь с наступлением ночи коттедж осаждают незваные гости. И с каждым днем они становятся смелее…
 Страх парализует, сводит с ума, Яна уверена, что лишится рассудка, если не покинет этом место. Помощи ждать не от кого. Большинство уже поговаривает, что она не в себе.
Но Яна не сомневается, что в этой деревушке все что-то умалчивают.
И постепенно детали начинают складываться в жуткую картину.
Отступить? Или остаться? И встретиться с собственными кошмарами, которые порой страшнее, чем то, что притаилось в непроглядной тьме.</t>
  </si>
  <si>
    <t>Шепотки и народная магия на удачу, любовь, деньги и счастливую жизнь. Словом творим добро</t>
  </si>
  <si>
    <t>Григ Анна</t>
  </si>
  <si>
    <t>978-5-17-162969-4</t>
  </si>
  <si>
    <t>ASE000000000879731</t>
  </si>
  <si>
    <t>http://cdn.eksmo.ru/v2/ASE000000000879731/COVER/cover1.jpg</t>
  </si>
  <si>
    <t>ПрактичМагияЖизни Шепотки и народная магия на удачу, любовь, деньги и счастливую жизнь. Словом творим добро</t>
  </si>
  <si>
    <t>Анна Григ получила в наследство от бабушки заветную тетрадь с заговоренными словами — шепотками, молитвами, заговорами и ритуалами. В часы невзгод и трудностей не раз эта народная магия ее спасала. Через свой блог «Фейерверк жизни» на Дзене Анна делилась своим наследием и собирала магические приемы. И вот уже вторая книга Анны Григ транслирует мудрость наших предков. Народная магия помогает во всех сферах жизни — от любовных терзаний и денежных неурядиц до защиты от сглаза и порчи — все это шепоткам и заговорам под силу обратить в удачу и прибыль. В книге вы найдете только белую магию — без вреда себе и другим.</t>
  </si>
  <si>
    <t>Шепотки, заговоры, ритуалы. Магия старинного слова</t>
  </si>
  <si>
    <t>978-5-17-159096-3</t>
  </si>
  <si>
    <t>ASE000000000875253</t>
  </si>
  <si>
    <t>http://cdn.eksmo.ru/v2/ASE000000000875253/COVER/cover1.jpg</t>
  </si>
  <si>
    <t>ПрактичМагияЖизни Шепотки, заговоры, ритуалы. Магия старинного слова</t>
  </si>
  <si>
    <t>Слово обладает огромной силой и энергией — эту мудрость наши предки передавали из поколения в поколение. Вовремя сказанное правильное слово охраняло от беды и несчастья, помогало в любви и работе. Так рождались магические формулы для шепотков, заговоров и ритуалов, которыми активно пользовались наши бабушки и прабабушки.
Автор книги Анна Григ много лет собирает старинные шепотки, заговоры и ритуалы. Некоторые из них она получила в наследство, а некоторыми семейными мудростями с ней поделились читатели ее блога. 
В этой книге собраны самые нужные магические слова! Ритуалы на каждый день, заговоры на предметы, шепотки на удачу. Защита, деньги, любовь, здоровье — магия старинного слова поможет вам наладить свою жизнь и защитить ее.
Магия старинного слова, проверенная поколениями. Без вреда для себя и других.</t>
  </si>
  <si>
    <t>Радиэстезическое познание человека. Система самодиагностики, самоисцеления и самопознания человека</t>
  </si>
  <si>
    <t>Пучко Л.Г.</t>
  </si>
  <si>
    <t>Пучко!</t>
  </si>
  <si>
    <t>978-5-17-149440-7</t>
  </si>
  <si>
    <t>ASE000000000865707</t>
  </si>
  <si>
    <t>http://cdn.eksmo.ru/v2/ASE000000000865707/COVER/cover1.jpg</t>
  </si>
  <si>
    <t>Пучко(бол)Радиэстезическое познание человека(2-ое издание)</t>
  </si>
  <si>
    <t>Предлагаемая читателю книга академика Российской и Международной инженерных академий Л.Г. Пучко «Радиэстезическое познание человека» отвечает на многие вопросы, связанные с принципиально новыми путями познания человека. В созданной автором новой многомерной биокомпьютерной модели человека используется синтез научных, эзотерических и религиозных знаний, опираясь на которые автор сделала прорыв к новому подходу в области познания, диагностики и исцеления человека. В рамках этой модели предлагается простой алгоритм поиска патологий (опухолей, тромбов, кист, камней и пр.) в организме человека и подробно описывается эффективный метод их устранения. Это реальный способ увеличения продолжительности жизни человека путем ликвидации очагов загрязнения с помощью вибрационных рядов. В книге даны семь ключей к практическому исцелению организма, ликвидации хронических заболеваний. Приводятся новые радиэстезические диаграммы с оригинальной архитектоникой, позволяющей быстро находить все поврежденные структуры организма и эффективно их лечить. Представлены новые принципиальные установки вибрационных рядов, автоматически повышающие их эффективность. Помимо устранения уже существующих проблем в организме, предлагается алгоритм работы, позволяющий избежать конфликтов на работе и в семье.
Данная книга -  3-й бестселлер Л.Г. Пучко, который переиздавался более 15 раз общим тиражом, превышающим 70 тысяч экземпляров. В данном издании полностью сохранены текст и верстка, утвержденные автором.</t>
  </si>
  <si>
    <t>Ведьмак: Когти и клыки</t>
  </si>
  <si>
    <t>978-5-17-113512-6</t>
  </si>
  <si>
    <t>ASE000000000841760</t>
  </si>
  <si>
    <t>http://cdn.eksmo.ru/v2/ASE000000000841760/COVER/cover1.jpg</t>
  </si>
  <si>
    <t>Сапковский(нов)Ведьмак.Когти и клыки</t>
  </si>
  <si>
    <t>Беловолосый ведьмак Геральт из Ривии разменял уже четвертый десяток лет. За это время сага о его приключениях обросла комиксами по обе стороны океана, не слишком удачной экранизацией, сверхпопопулярной серией компьютерных игр и даже карточным «Гвинтом». Не за горами и главное событие — сериал от «Нетфликса». Так почему бы в ожидании нового киновоплощения Белого Волка не скоротать время за сборником рассказов, написанных по миру ведьмака? Особенно если рассказы эти — авторства молодых (и, без сомнения, талантливых) польских писателей, прошедших строгий отбор авторитетной комиссии во главе с самим Анджеем Сапковским.
Действительно ли жар-птица — это миф? Что произошло во время очередной встречи Геральта и Литты Нейд, известной как Коралл? Чем закончилась совместная охота Трисс Меригольд и Ламберта на химеру? Почему все-таки Койон презрел извечный ведьмачий нейтралитет и пошел на войну, и чем она закончилась для непримиримой эльфки Торувьель? Каков мэтр Лютик в роли призрака? Что на уме у стырги, за головой которой охотится беловолосый ведьмак?
Говорите, Геральт из Ривии умер? Полноте! Легенды не умирают!</t>
  </si>
  <si>
    <t>Федеральный закон "Об адвокатской деятельности и адвокатуре в Российской Федерации" и "Кодекс профессиональной этики адвоката" на 2025 год</t>
  </si>
  <si>
    <t>Система законодательства России</t>
  </si>
  <si>
    <t>978-5-17-166301-8</t>
  </si>
  <si>
    <t>СистемаЗаконодательства</t>
  </si>
  <si>
    <t>ASE000000000883252</t>
  </si>
  <si>
    <t>http://cdn.eksmo.ru/v2/ASE000000000883252/COVER/cover1.jpg</t>
  </si>
  <si>
    <t>СистемаЗаконодательства2025 ФЗ "Об адвокатской деятельности и адвокатуре в Российской Федерации" и Кодекс профессиональной этики адвоката на 2025 год</t>
  </si>
  <si>
    <t>Данное издание включает тексты Федерального закона «Об адвокатской деятельности и адвокатуре в Российской Федерации» и Кодекса профессиональной этики адвоката на 2025 год.
В тексте используются маркированные списки и колонтитулы для удобного восприятия и беглого ознакомления с содержанием книги.
Издание учитывает все изменения, опубликованные в официальных источниках на момент подписания издания в печать.</t>
  </si>
  <si>
    <t>Федеральный закон "Об оружии" и Правила оборота гражданского и служебного оружия и патронов к нему на территории Российской Федерации на 2025 год</t>
  </si>
  <si>
    <t>978-5-17-166299-8</t>
  </si>
  <si>
    <t>ASE000000000883251</t>
  </si>
  <si>
    <t>http://cdn.eksmo.ru/v2/ASE000000000883251/COVER/cover1.jpg</t>
  </si>
  <si>
    <t>СистемаЗаконодательства2025 ФЗ "Об оружии" и Правила оборота гражданского и служебного оружия и патронов к нему на территории Российской Федерации на 2025 год</t>
  </si>
  <si>
    <t>Данное издание включает тексты Федерального закона «Об оружии» и Постановления Правительства РФ «О мерах по регулированию оборота гражданского и служебного оружия и патронов к нему на территории Российской Федерации» с приложениями на 2025 год.
В тексте используются маркированные списки и колонтитулы для удобного восприятия и беглого ознакомления с содержанием книги.
Издание учитывает все изменения, опубликованные в официальных источниках на момент подписания издания в печать.</t>
  </si>
  <si>
    <t>Хоббит</t>
  </si>
  <si>
    <t>Толкин Д.Р.Р.</t>
  </si>
  <si>
    <t>Толкин и Средиземье</t>
  </si>
  <si>
    <t>978-5-17-093768-4</t>
  </si>
  <si>
    <t>ТолкинСредиземье(м)</t>
  </si>
  <si>
    <t>THE HOBBIT</t>
  </si>
  <si>
    <t>ASE000000000719553</t>
  </si>
  <si>
    <t>http://cdn.eksmo.ru/v2/ASE000000000719553/COVER/cover1.jpg</t>
  </si>
  <si>
    <t>ТолкинСредиземье(м)Хоббит</t>
  </si>
  <si>
    <t>"В земле была нора, а в норе жил хоббит". Эти слова написал Джон Рональд Руэл Толкин на обороте школьной экзаменационной работы, которую проверял одним жарким летним днем. И кто бы мог подумать, что именно из них, как из волшебного зернышка, произрастет одно из самых известных произведений мировой литературы. 
Эта сказка, покорившая и детей, и взрослых, отправляет читателя в невероятное путешествие, дарит незабываемое ощущение первозданного детского восторга и добра.</t>
  </si>
  <si>
    <t>Цефеиды. Кассиопея</t>
  </si>
  <si>
    <t>Ким Ханна</t>
  </si>
  <si>
    <t>Хиты молодежной прозы</t>
  </si>
  <si>
    <t>978-5-17-150063-4</t>
  </si>
  <si>
    <t>ASE000000000866382</t>
  </si>
  <si>
    <t>http://cdn.eksmo.ru/v2/ASE000000000866382/COVER/cover1.jpg</t>
  </si>
  <si>
    <t>ХитыМолодежПрозы Ким Цефеиды. Кассиопея</t>
  </si>
  <si>
    <t>— Захватывающий YA-роман с элементами фантастики!
— Первая часть увлекательной дилогии от популярного в Сети автора.
— Роман о желании найти себя и необходимости быть найденным.
— Ханна Ким пишет о потаенных страхах, о которых мало кто признается даже самому себе, но делает это в надежде, что когда-нибудь хотя бы одна из написанных ею строк кому-то поможет.</t>
  </si>
  <si>
    <t>Если Вселенная бесконечна, какова вероятность, что в разных ее уголках существуют похожие миры? Возможно, в одном из них ты счастлив и живешь той жизнью, о которой всегда мечтал, без сожалений, с уверенностью в собственном будущем. Быть может, там даже небо другого цвета, а звезды складываются в неизвестные созвездия, и лишь одно из них тебе знакомо.
Мингю никогда не задумывался о том, какой могла бы быть его жизнь, родись он в другое время или в другом мире. Он уверен, что для него итог всегда будет один. Вселенная считает иначе, когда дает ему шанс прикоснуться к другой реальности. По ту сторону зеркала небо действительно непривычного цвета — сиреневое. Но там нет самых близких друзей, а единственный, кто может помочь, — соседский ребенок, который в этом мире старше на десять лет.</t>
  </si>
  <si>
    <t>Японские иероглифы. Рабочая тетрадь для начинающих. Уровни JLPT N5-N4</t>
  </si>
  <si>
    <t>Воронина Н.А.</t>
  </si>
  <si>
    <t>Школа японского языка</t>
  </si>
  <si>
    <t>978-5-17-149647-0</t>
  </si>
  <si>
    <t>Зубарева Аделия Владиславовна</t>
  </si>
  <si>
    <t>ШколаЯпонскогоЯзыка</t>
  </si>
  <si>
    <t>ASE000000000865954</t>
  </si>
  <si>
    <t>http://cdn.eksmo.ru/v2/ASE000000000865954/COVER/cover1.jpg</t>
  </si>
  <si>
    <t>ШколаЯпонскогоЯзыка Японские иероглифы. Рабочая тетрадь для начинающих. Уровни JLPT N5-N4</t>
  </si>
  <si>
    <t>Нина Альбертовна Воронина — дипломированный специалист по международным отношениям стран Азии и Африки, занимающийся вопросами экономики Японии и японского языка. Выступает с открытыми лекциями о культуре Японии под псевдонимом Востоковедьма.
Данное пособие включает в себя все иероглифы, необходимые для успешной сдачи международного экзамена по японскому языку уровней JLPT N5 — N4. К каждому иероглифу даны чтения (верхнее и нижнее), значения и примеры, а также показан правильный порядок написания черт в иероглифах.
Рабочая тетрадь адресована тем, кто начинает изучать японский язык и японскую письменность и желает сдать международный экзамен на первый уровень (JLPT N5 — N4). Пособие можно использовать не только для отработки навыков письма, но и для систематизации знаний и увеличения лексического запаса.</t>
  </si>
  <si>
    <t>Японский язык. Грамматика для начинающих. Уровни JLPT N5-N4</t>
  </si>
  <si>
    <t>Первова О.А.</t>
  </si>
  <si>
    <t>978-5-17-148039-4</t>
  </si>
  <si>
    <t>Пономарева Виктория Валерьевна</t>
  </si>
  <si>
    <t>ASE000000000864206</t>
  </si>
  <si>
    <t>http://cdn.eksmo.ru/v2/ASE000000000864206/COVER/cover1.jpg</t>
  </si>
  <si>
    <t>ШколаЯпонскогоЯзыка Японский язык. Грамматика для начинающих. Уровни JLPT N5-N4</t>
  </si>
  <si>
    <t>Ольга Андреевна Первова — преподаватель и переводчик японского языка со стажем работы более 15 лет, выпускница МГПУ, автор многочисленных учебных пособий по японскому языку и основатель онлайн школы японского языка Satori JP.  
Данное учебное пособие представляет собой справочник по японскому языку с грамматическими темами, необходимыми для успешной сдачи JLPT уровней N5 и N4. Курс разделен на две части, в каждой из которых содержится 100 разделов, освещающих грамматику данных уровней. Каждая тема завершается упражнением для закрепления теоретического материала. Ответы на эти упражнения находятся в конце книги.
Пособие адресовано всем, кто хочет овладеть грамматикой японского языка начального и среднего уровней.</t>
  </si>
  <si>
    <t>Голубое сало</t>
  </si>
  <si>
    <t>Сорокин В.Г.</t>
  </si>
  <si>
    <t>978-5-17-112625-4</t>
  </si>
  <si>
    <t>ASE000000000840826</t>
  </si>
  <si>
    <t>http://cdn.eksmo.ru/v2/ASE000000000840826/COVER/cover1.jpg</t>
  </si>
  <si>
    <t>ЭксклюзивКласНов Сорокин Голубое сало</t>
  </si>
  <si>
    <t>Клоны великих писателей корчатся в мучительном скрипт-процессе, Большой театр до потолка залит нечистотами, история ХХ века вывернута наизнанку.
В самом провокационном романе Владимира Сорокина, закрепившем за ним титул классика постмодернизма, низвергнуты все кумиры — они становятся участниками безудержного карнавала, где перемешаны высокое и низкое, фантазия и реальность, прошлое и будущее.
Впрочем, одна святыня остается непопранной: разрушая привычные представления о норме и переворачивая все с ног на голову, Сорокин и здесь провозглашает сакральный статус литературы. Главный герой романа — литературный миф; он меняется, но его основополагающая роль в культуре неизменна.</t>
  </si>
  <si>
    <t>Письма к брату Тео</t>
  </si>
  <si>
    <t>Ван Гог В.</t>
  </si>
  <si>
    <t>978-5-17-105944-6</t>
  </si>
  <si>
    <t>Зайцева Ольга Сергеевна</t>
  </si>
  <si>
    <t>ASE000000000833774</t>
  </si>
  <si>
    <t>http://cdn.eksmo.ru/v2/ASE000000000833774/COVER/cover1.jpg</t>
  </si>
  <si>
    <t>ЭксклюзивКлассика Ван Гог Письма к брату Тео</t>
  </si>
  <si>
    <t>«Человек испытывает потребность в немалом – в бесконечности и чуде – и правильно поступает, когда не довольствуется меньшим и не чувствует себя в мире как дома, пока эта потребность не удовлетворена» – возможно, эта фраза из одного из писем Винсента Ван Гога к брату Тео, как никакая иная, раскрывает суть души великого художника, вечно бредущего по крестному пути поисков совершенства.
«Письма к брату Тео» – поразительный по силе и искренности человеческий документ, повествующий не только о фактах недолгой и трагической жизни Винсента Ван Гога, но и о том, какая огромная внутренняя работа, какое духовное содержание стояло за каждой картиной этого не признанного при жизни гения...</t>
  </si>
  <si>
    <t>Ледяной сфинкс</t>
  </si>
  <si>
    <t>Верн Ж.</t>
  </si>
  <si>
    <t>978-5-17-166062-8</t>
  </si>
  <si>
    <t>Le Sphinx des glaces</t>
  </si>
  <si>
    <t>ASE000000000883223</t>
  </si>
  <si>
    <t>http://cdn.eksmo.ru/v2/ASE000000000883223/COVER/cover1.jpg</t>
  </si>
  <si>
    <t>ЭксклюзивКлассика Верн Ледяной сфинкс</t>
  </si>
  <si>
    <t>В 1838 году Эдгар Аллан По опубликовал роман «Повесть о приключениях Артура Гордона Пима» — свою единственную законченную вещь крупной формы. Однако, несмотря на это, книга оставляла после себя неоконченные сюжетные линии, и на протяжении всего XIX века многие писатели говорили о возможности создания продолжения.
В 1864 году Жюль Верн напрямую рассуждал о возможности продолжения «Артура Гордона Пима» в критической статье «По и его произведения», но тогда он побоялся брать на себя такую ответственность.
И лишь тридцать с лишним лет спустя, в 1895 году, Верн оказался настолько уверен в своих силах, что рискнул сочинить продолжение, логически объясняющее и завершающее все сюжетные линии, оставшиеся после «Повести о приключениях Артура Гордона Пима».</t>
  </si>
  <si>
    <t>В полярной эпопее "Ледяной сфинкс" мэтр французской литературы предлагает свое продолжение классического произведения литературы американской - "Сообщение Артура Гордона Пима" Эдгара По. Капитан Лен Гай с отважной командой отправляется на поиски своего брата Уильяма, капитана шхуны "Джейн", более одиннадцати лет назад пропавшего где-то у берегов Антарктиды.</t>
  </si>
  <si>
    <t>Матерь Тьма</t>
  </si>
  <si>
    <t>Воннегут К.</t>
  </si>
  <si>
    <t>978-5-17-099474-8</t>
  </si>
  <si>
    <t>Mother Night</t>
  </si>
  <si>
    <t>ASE000000000825867</t>
  </si>
  <si>
    <t>http://cdn.eksmo.ru/v2/ASE000000000825867/COVER/cover1.jpg</t>
  </si>
  <si>
    <t>ЭксклюзивКлассика Воннегут Матерь Тьма</t>
  </si>
  <si>
    <t>Один из лучших, самых глубоких и страстных романов Курта Воннегута – роман, неожиданно для него простой и реалистичный по форме. История Говарда Кэмпбелла – героя и преступника, американского писателя, живущего в гитлеровской Германии, разведчика, вынужденного выдавать себя за ярого нациста и вести пропагандистские передачи на радио.
Можно ли во имя победы добра служить злу? Проповедовать насилие, даже если знаешь, что в конечном итоге это поможет прервать смертельный ход безжалостной машины для убийства? Где грань между Светом и Тьмой и как удержаться на этой грани? Курт Воннегут задает себе и всем нам один из вечных вопросов, который хотя бы раз в жизни встает перед каждым.</t>
  </si>
  <si>
    <t>Голод</t>
  </si>
  <si>
    <t>Гамсун К.</t>
  </si>
  <si>
    <t>978-5-17-107197-4</t>
  </si>
  <si>
    <t>SULT</t>
  </si>
  <si>
    <t>ASE000000000835061</t>
  </si>
  <si>
    <t>http://cdn.eksmo.ru/v2/ASE000000000835061/COVER/cover1.jpg</t>
  </si>
  <si>
    <t>ЭксклюзивКлассика Гамсун Голод</t>
  </si>
  <si>
    <t>«Голод» (1890) — во многом автобиографичный роман Кнута Гамсуна, принесший автору мировую славу. Страшная в своей простоте история молодого непризнанного писателя, день за днем балансирующего на грани голодной смерти. Реальность и причудливые, болезненные фантазии переплетаются в его сознании, мучительно переживающем несоответствие между идеальным и материальным миром…</t>
  </si>
  <si>
    <t>Отверженные. [Роман. В II т.] Т. II</t>
  </si>
  <si>
    <t>978-5-17-099529-5</t>
  </si>
  <si>
    <t>ASE000000000825921</t>
  </si>
  <si>
    <t>http://cdn.eksmo.ru/v2/ASE000000000825921/COVER/cover1.jpg</t>
  </si>
  <si>
    <t>ЭксклюзивКлассика Гюго Отверженные. [Роман. В 2 т.] Т. 2</t>
  </si>
  <si>
    <t>Титан</t>
  </si>
  <si>
    <t>978-5-17-111550-0</t>
  </si>
  <si>
    <t>The Titan</t>
  </si>
  <si>
    <t>ASE000000000839694</t>
  </si>
  <si>
    <t>http://cdn.eksmo.ru/v2/ASE000000000839694/COVER/cover1.jpg</t>
  </si>
  <si>
    <t>ЭксклюзивКлассика Драйзер Титан</t>
  </si>
  <si>
    <t>«Титан» – второй роман легендарной «Трилогии желания» («Финансист», «Титан», «Стоик»), в основу которой положена история жизни американского миллионера Чарлза Йеркса. 
Фрэнк Каупервуд – предприниматель с безошибочным деловым чутьем, жесткий и циничный бизнесмен. Выйдя из филадельфийской тюрьмы и совершив ряд удачных спекуляций во время биржевой паники, позволивших  ему стать миллионером, он решает продолжить деятельность в Чикаго. Играя на тайных страхах и слабостях великого «города новой промышленности», он продолжает свой беспощадный путь наверх. Беспринципный не только в делах, но и в личной жизни, Фрэнк ищет свой идеал женщины, перебирая бесчисленное количество любовниц. Он идет по опасной тропе, приводящей его к ногам Беренис – прелестной маленькой хищницы, чья мать содержит тайный дом свиданий для политиков…</t>
  </si>
  <si>
    <t>Игра в классики</t>
  </si>
  <si>
    <t>Кортасар Х.</t>
  </si>
  <si>
    <t>978-5-17-080101-5</t>
  </si>
  <si>
    <t>Rayuela</t>
  </si>
  <si>
    <t>AST000000000130364</t>
  </si>
  <si>
    <t>http://cdn.eksmo.ru/v2/AST000000000130364/COVER/cover1.jpg</t>
  </si>
  <si>
    <t>ЭксклюзивКлассика Кортасар Игра в классики</t>
  </si>
  <si>
    <t>Перед вами – "Игра в классики". 
Книга, которую литературные критики традиционно сравнивают то с "Игрой в бисер" Германа Гессе, то с "Улиссом" Джеймса Джойса. 
Книга, считающаяся своеобразным эталоном магического реализма. 
"Игра в классики". Текст в тексте. Роман, в котором мистические откровения подлежат жесткой классификации, а обычные события обретают глубинный, многоуровневый смысл. 
Книга, без которой не было бы не только Фаулза и Коэльо, но даже и "позднего" Маркеса!</t>
  </si>
  <si>
    <t>Солярис</t>
  </si>
  <si>
    <t>978-5-17-083899-8</t>
  </si>
  <si>
    <t>SOLARIS</t>
  </si>
  <si>
    <t>AST000000000152225</t>
  </si>
  <si>
    <t>http://cdn.eksmo.ru/v2/AST000000000152225/COVER/cover1.jpg</t>
  </si>
  <si>
    <t>ЭксклюзивКлассика Лем Солярис</t>
  </si>
  <si>
    <t>«Солярис» - бесспорная вершина  творчества Станислава Лема, произведение, повлиявшее на развитие научной фантастики XX века, в том числе и на русскую фантастику. Роман дважды экранизирован, по нему были поставлены радиопьесы, спектакли – и даже балет!
Итак, что же такое – Солярис? Бескрайний мыслящий океан, преследующий непонятные человеку цели, тончайший камертон, преобразующий людские чувства в материальную форму? Воплощенный кошмар психолога или духовный целитель? Со дня публикации книги прошло больше 50 лет, а ее читатели все так же продолжают задаваться вопросами, ответы на которые невозможно получить, не заглянув в свое собственное сердце.</t>
  </si>
  <si>
    <t>Театр</t>
  </si>
  <si>
    <t>Моэм С.</t>
  </si>
  <si>
    <t>978-5-17-081428-2</t>
  </si>
  <si>
    <t>THEATRE</t>
  </si>
  <si>
    <t>AST000000000139692</t>
  </si>
  <si>
    <t>http://cdn.eksmo.ru/v2/AST000000000139692/COVER/cover1.jpg</t>
  </si>
  <si>
    <t>ЭксклюзивКлассика Моэм Театр</t>
  </si>
  <si>
    <t>Самый знаменитый роман Сомерсета Моэма.
Тонкая, едко-ироничная история блистательной, умной актрисы, отмечающей «кризис середины жизни» романом с красивым молодым «хищником»?
«Ярмарка тщеславия» бурных двадцатых?
Или - неподвластная времени увлекательнейшая книга, в которой каждый читатель находит что-то лично для себя?
«Весь мир – театр, и люди в нем – актеры!»
Так было – и так будет всегда!</t>
  </si>
  <si>
    <t>Хорошие жены</t>
  </si>
  <si>
    <t>Олкотт Л.М.</t>
  </si>
  <si>
    <t>978-5-17-154678-6</t>
  </si>
  <si>
    <t>Good Wives</t>
  </si>
  <si>
    <t>ASE000000000871155</t>
  </si>
  <si>
    <t>http://cdn.eksmo.ru/v2/ASE000000000871155/COVER/cover1.jpg</t>
  </si>
  <si>
    <t>ЭксклюзивКлассика Олкотт Хорошие жены(2-ое издание)</t>
  </si>
  <si>
    <t>Продолжение семейной саги о сестрах Марч.
Роман основан на реальных воспоминаниях известной американской писательницы, пережившей Гражданскую войну. 
Добрый роман о семье, где царит любовь и взаимопонимание. 
Читайте книгу, смотрите фильм: В 2019 году вышла крупнобюджетная экранизация романа «Маленькие женщины» с Сиршей Ронан, Флоренс Пью и Эммой Уотсон в главных ролях. Сюжет фильма объединил сразу оба романа.</t>
  </si>
  <si>
    <t>«Хорошие жены» - продолжение семейной саги, повествующей о судьбах четырех сестер Марч. Маленькие девочки выросли и незаметно превратились в элегантных леди. Каждая сестра идет по своему жизненному пути: Мэг собирается замуж за Джона Брука, Джо планирует стать известным писателем, Эми мечтает путешествовать по Европе и писать картины, а Бет хочет остаться дома и жить спокойной жизнью. Сестры сталкиваются с испытаниями взрослой жизни, но, несмотря на разные пути, сообща преодолевают трудности и находят свое счастье.</t>
  </si>
  <si>
    <t>Сэндитон</t>
  </si>
  <si>
    <t>978-5-17-148495-8</t>
  </si>
  <si>
    <t>Sanditon</t>
  </si>
  <si>
    <t>ASE000000000864651</t>
  </si>
  <si>
    <t>http://cdn.eksmo.ru/v2/ASE000000000864651/COVER/cover1.jpg</t>
  </si>
  <si>
    <t>ЭксклюзивКлассика Остен Сэндитон</t>
  </si>
  <si>
    <t>Произведения, составившие этот сборник, далеко не так известны, как классические романы Джейн Остен, однако позволяют совершенно по-новому взглянуть на творческое становление великой английской писательницы и на то, в каком направлении она планировала двигаться дальше, не оборви ее творческий и жизненный путь безвременная кончина.
"Сэндитон" и "Уотсоны" — незавершенные (точнее, "Уотсонов" завершила сестра Остен по ее черновикам) и опубликованные уже через много лет после ее смерти романы, отличающиеся от более ранних произведений автора еще более сильным ироническим и сатирическим началом. Несмотря на незаконченность, "Сэндитон" был успешно экранизирован. А "История Англии" — очень смешная пародия на научный труд, заставляющая вспомнить соответствующие тексты Свифта и Льюиса Кэрролла.
Также в сборник вошло собрание писем Остен.</t>
  </si>
  <si>
    <t>Зима тревоги нашей (новый перевод)</t>
  </si>
  <si>
    <t>Стейнбек Дж.</t>
  </si>
  <si>
    <t>978-5-17-098381-0</t>
  </si>
  <si>
    <t>THE WINTER OF DISCONTENT</t>
  </si>
  <si>
    <t>ASE000000000724562</t>
  </si>
  <si>
    <t>http://cdn.eksmo.ru/v2/ASE000000000724562/COVER/cover1.jpg</t>
  </si>
  <si>
    <t>ЭксклюзивКлассика Стейнбек Зима тревоги нашей (новый перевод)</t>
  </si>
  <si>
    <t>"Зима тревоги нашей" (1961) – последний роман Стейнбека, невероятно современный и актуальный, хотя действие его происходит в 60-е годы в Новой Англии, в вымышленном небольшом городке. Главный герой – Итан Аллен Хоули, потомок некогда очень богатой семьи, ветеран Второй мировой войны, человек образованный, порядочный и честный, оказывается в затруднительном положении.
Он вынужден работать продавцом в бакалейной лавке. Итану, привыкшему к совершенно другой жизни, непросто смириться с таким падением. Тогда он идет на сделку с совестью, чтобы обрести прежний статус и положение. Однако нечестные махинации, вернувшие герою богатство, не делают его счастливым.</t>
  </si>
  <si>
    <t>978-5-17-083959-9</t>
  </si>
  <si>
    <t>(Уволен) Домокурова Ольга Игоревна</t>
  </si>
  <si>
    <t>AST000000000152591</t>
  </si>
  <si>
    <t>http://cdn.eksmo.ru/v2/AST000000000152591/COVER/cover1.jpg</t>
  </si>
  <si>
    <t>ЭксклюзивКлассика Толкин Хоббит</t>
  </si>
  <si>
    <t>"В земле была нора, а в норе жил хоббит". Эти слова написал Джон Рональд Руэл Толкин на обороте школьной экзаменационной работы, которую проверял одним жарким летним днем. И кто бы мог подумать, что именно из них, как из волшебного зернышка, произрастет одно из самых известных произведений мировой литературы. 
Это сказка, покорившая и детей, и взрослых, отправляет читателя в невероятное путешествие, дарит незабываемое ощущение первозданного детского восторга и добра.</t>
  </si>
  <si>
    <t>Иметь или быть?</t>
  </si>
  <si>
    <t>Фромм Э.</t>
  </si>
  <si>
    <t>978-5-17-097482-5</t>
  </si>
  <si>
    <t>TO HAVE OR TO BE?</t>
  </si>
  <si>
    <t>ASE000000000723557</t>
  </si>
  <si>
    <t>http://cdn.eksmo.ru/v2/ASE000000000723557/COVER/cover1.jpg</t>
  </si>
  <si>
    <t>ЭксклюзивКлассика Фромм Иметь или быть?</t>
  </si>
  <si>
    <t>В своей знаменитой работе «Иметь или быть?» Эрих Фромм наглядно демонстрирует, к чему приводят отношения, сформированные по принципу «Ты – мне, я – тебе», и пытается ответить на вопрос, который в конечном итоге встает перед каждым: что все-таки важнее – обладание предметами материальной культуры или истинное, осмысленное бытие, когда человек по-настоящему проживает каждое мгновение своей жизни, осознавая его и наслаждаясь им во всей его полноте?</t>
  </si>
  <si>
    <t>Мертвые души</t>
  </si>
  <si>
    <t>Гоголь Н.В.</t>
  </si>
  <si>
    <t>978-5-17-087889-5</t>
  </si>
  <si>
    <t>ASE000000000702019</t>
  </si>
  <si>
    <t>http://cdn.eksmo.ru/v2/ASE000000000702019/COVER/cover1.jpg</t>
  </si>
  <si>
    <t>ЭксклюзивКлассикаРус Гоголь Мертвые души</t>
  </si>
  <si>
    <t>Поэма "Мертвые души" еще при жизни автора была переведена на множество других языков. Она имела невероятный успех. Никому до Гоголя и после него не удавалось так ярко и остро описать пороки и слабости русского человека, так живо и правдиво отразить важнейшие для России проблемы. Прошло 160 лет, и поэма звучит как только что написанная. Чичиковы, Коробочки, Ноздревы, Плюшкины, Собакевичи — их стремления, чувства, поступки не кажутся нам отголосками прошлого. Современное и острое звучание эти персонажи обретают, когда мы смотрим все новые и новые спектакли и фильмы по этой бессмертной поэме.</t>
  </si>
  <si>
    <t>Все правила английского языка в схемах и таблицах</t>
  </si>
  <si>
    <t>Эксклюзивный самоучитель</t>
  </si>
  <si>
    <t>978-5-17-100554-2</t>
  </si>
  <si>
    <t>125х180</t>
  </si>
  <si>
    <t>76x108/32</t>
  </si>
  <si>
    <t>ЭксклюзивСамоучитель</t>
  </si>
  <si>
    <t>ASE000000000826991</t>
  </si>
  <si>
    <t>http://cdn.eksmo.ru/v2/ASE000000000826991/COVER/cover1.jpg</t>
  </si>
  <si>
    <t>ЭксклюзивСамоучитель Англ.яз.Все правила в схемах и таблицах</t>
  </si>
  <si>
    <t>Данный справочник содержит базовый курс английской грамматики. Все правила проиллюстрированы примерами с переводом на русский язык. Простые таблицы и схемы помогут в кратчайшие сроки освоить или повторить любую грамматическую тему.
Грамматика дополнена полезными приложениями, которые пригодятся при изучении английского языка.
Справочник поможет восстановить свои знания, выполнять упражнения и домашние задания или готовиться к экзаменам.</t>
  </si>
  <si>
    <t>Физиогномика личности: скрытый анализ. Сканирую характер по лицу</t>
  </si>
  <si>
    <t>Малешин В.Г.</t>
  </si>
  <si>
    <t>Экспертный взгляд</t>
  </si>
  <si>
    <t>978-5-17-162690-7</t>
  </si>
  <si>
    <t>ЭкспертныйВзгляд</t>
  </si>
  <si>
    <t>ASE000000000879417</t>
  </si>
  <si>
    <t>http://cdn.eksmo.ru/v2/ASE000000000879417/COVER/cover1.jpg</t>
  </si>
  <si>
    <t>ЭкспертныйВзгляд Малешин Физиогномика личности: скрытый анализ. Сканирую характер по лицу</t>
  </si>
  <si>
    <t>Владимир Малёшин — эксперт по физиогномике и оценке людей по внешним признакам, посвятивший исследованию лиц более 50 лет, бизнес-тренер РАНХиГС при Президенте РФ и Бизнес-школы РСПП, участник проекта «Удивительные люди», разработал собственную методику — «Матрицу Малёшина», позволяющую быстро и достоверно оценивать кандидатов при найме на любую должность.
В ваших руках иллюстрированное издание, созданное как подробный практикум чтения характера по лицу. Вся информация в книге — уникальная авторская разработка, не повторяющая способы оценки лиц ни одной из ранее изданных книг по физиогномике. Книга для всех, кто хочет научиться определять особенности партнера или коллеги, руководителя или подчиненного или даже характер совершенно незнакомого человека по внешним признакам. Наука физиогномика позволяет читать эту книгу залпом, между строк. И кто освоит эту науку, будет обладать искусством «скорочтения по лицу» — сильнейшим тайным оружием!
После прочтения вы:
• узнаете, как правильно читать характер по лицу и какие признаки на что указывают;
• будете лучше понимать особенности характера каждого человека;
• научитесь предвидеть реакции и поведение людей исходя из их внешности;
• повысите навыки общения, учитывая особенности характера собеседника;
• сможете применить полученные знания в повседневной жизни и работе для более успешного взаимодействия с окружающими.</t>
  </si>
  <si>
    <t>Кто бы мог подумать! Как мозг заставляет нас делать глупости</t>
  </si>
  <si>
    <t>Казанцева А.А.</t>
  </si>
  <si>
    <t>Элементы (Россия)</t>
  </si>
  <si>
    <t>978-5-17-082378-9</t>
  </si>
  <si>
    <t>Элементы(Россия)</t>
  </si>
  <si>
    <t>AST000000000127653</t>
  </si>
  <si>
    <t>http://cdn.eksmo.ru/v2/AST000000000127653/COVER/cover1.jpg</t>
  </si>
  <si>
    <t>Элементы(Россия)Казанцева Как мозг заставляет нас делать глупости. Кто бы мог подумать!</t>
  </si>
  <si>
    <t>18+ НАСТОЯЩИЙ МАТЕРИАЛ (ИНФОРМАЦИЯ) ПРОИЗВЕДЁН, РАСПРОСТРАНЕН И (ИЛИ) НАПРАВЛЕН ИНОСТРАННЫМ АГЕНТОМ КАЗАНЦЕВОЙ АНАСТАСИЕЙ АНДРЕЕВНОЙ ЛИБО КАСАЕТСЯ ДЕЯТЕЛЬНОСТИ ИНОСТРАННОГО АГЕНТА КАЗАНЦЕВОЙ АНАСТАСИИ АНДРЕЕВНЫ</t>
  </si>
  <si>
    <t>18+ НАСТОЯЩИЙ МАТЕРИАЛ (ИНФОРМАЦИЯ) ПРОИЗВЕДЁН, РАСПРОСТРАНЕН И (ИЛИ) НАПРАВЛЕН ИНОСТРАННЫМ АГЕНТОМ КАЗАНЦЕВОЙ АНАСТАСИЕЙ АНДРЕЕВНОЙ ЛИБО КАСАЕТСЯ ДЕЯТЕЛЬНОСТИ ИНОСТРАННОГО АГЕНТА КАЗАНЦЕВОЙ АНАСТАСИИ АНДРЕЕВНЫ
Книга молодого научного журналиста Аси Казанцевой — об “основных биологических ловушках, которые мешают нам жить счастливо и вести себя хорошо”. Опираясь по большей части на авторитетные научные труды и лишь иногда — на личный опыт, Автор увлекательно и доступно рассказывает, откуда берутся вредные привычки, почему в ноябре так трудно работать и какие вещества лежат в основе “химии любви”. Выпускница биофака СПбГУ Ася Казанцева — ревностный популяризатор большой науки. Она была одним из создателей программы “Прогресс” на Пятом канале и участником проекта “Наука 2.0” на телеканале Россия; ее статьи и колонки публиковались в самых разных изданиях — от “Троицкого варианта” до Men’s Health. “Как мозг заставляет нас делать глупости” — ее первая книга.</t>
  </si>
  <si>
    <t>Библиотека Остролиста</t>
  </si>
  <si>
    <t>Линд К. А.</t>
  </si>
  <si>
    <t>BUZZ</t>
  </si>
  <si>
    <t>978-5-17-161626-7</t>
  </si>
  <si>
    <t>The Wren in the Holy Library</t>
  </si>
  <si>
    <t>ASE000000000873668</t>
  </si>
  <si>
    <t>http://cdn.eksmo.ru/v2/ASE000000000873668/COVER/cover1.jpg</t>
  </si>
  <si>
    <t>BUZZ Линд Библиотека Остролиста</t>
  </si>
  <si>
    <t>- Для поклонников циклов «Шестерка воронов» Ли Бардуго, «Королевство шипов и роз» Сары Маас и «Темный Олимп» Кэти Роберт.
- Бестселлер по версии Sunday Times и USA Today. 
- Романтическое фэнтези с захватывающей идеей — монстры и люди живут в одном мире. Тропы и вайбы: «Красавицы и чудовище», сильная главная героиня, противостояние света и тьмы, сделка с монстром.
- Роман выходит в суперобложке с золотым тиснением, печатью по обрезу, иллюстрациями на форзацах и стильной версткой.</t>
  </si>
  <si>
    <t>Тринадцать лет назад монстры вышли из тени и ввергли мир Кирс в катастрофическую войну, почти полностью уничтожив его. 
После этой бойни было подписано Соглашение с Монстрами.
Но сегодня Кирс — одаренный и бесстрашный вор — нарушит это перемирие. Она войдет в Библиотеку Остролиста... не подозревая, что там обитает монстр. 
Он очаровательный. Притягательный. Ужасающий. И он умеет распознавать талант и определять его ценность. 
Кирс заключит опасную сделку с существом, не похожим ни на кого другого. И вместе они поставят под угрозу свое будущее. 
Но он уже много веков играет в эту игру, и как только она присоединится, выхода не будет...</t>
  </si>
  <si>
    <t>Le Petit Prince</t>
  </si>
  <si>
    <t>Saint-Exupéry A. de</t>
  </si>
  <si>
    <t>Classiques Exclusif Broché</t>
  </si>
  <si>
    <t>978-5-17-161140-8</t>
  </si>
  <si>
    <t>ClassiquesExclusifBroché</t>
  </si>
  <si>
    <t>ASE000000000877737</t>
  </si>
  <si>
    <t>http://cdn.eksmo.ru/v2/ASE000000000877737/COVER/cover1.jpg</t>
  </si>
  <si>
    <t>ClassiquesExclusifBroché Saint-Exupéry Le Petit Prince</t>
  </si>
  <si>
    <t>Перед вами одно из самых известных и любимых читателями произведений французского писателя Антуана де Сент-Экзюпери. «Маленький принц» — трогательная, мудрая история о дружбе и любви, о долге и верности. Читая эту замечательную сказку, непременно задумываешься, как важно смотреть на мир глазами ребенка и взрослея не забывать о своих мечтах и талантах.
Сказочная повесть «Маленький принц» удивительна тем, что ее интересно читать в любом возрасте. И взрослым, и детям она дарит крупицы мудрости и доброты. Антуан де Сент-Экзюпери через своих героев обращает наше внимание на то, как важно уметь по-настоящему любить, сопереживать, заботиться о близких людях. Лишь доброе и чуткое сердце способно рассмотреть то, что недоступно взгляду.
Книга издана в неадаптированной версии на французском языке. Наслаждайтесь чтением шедевра мировой литературы в оригинале!</t>
  </si>
  <si>
    <t>Classiques Exclusif Relié</t>
  </si>
  <si>
    <t>978-5-17-161139-2</t>
  </si>
  <si>
    <t>ClassiquesExclusifRelié</t>
  </si>
  <si>
    <t>ASE000000000877735</t>
  </si>
  <si>
    <t>http://cdn.eksmo.ru/v2/ASE000000000877735/COVER/cover1.jpg</t>
  </si>
  <si>
    <t>ClassiquesExclusifRelié Saint-Exupéry Le Petit Prince</t>
  </si>
  <si>
    <t>Человек из кафе "Кранцлер"</t>
  </si>
  <si>
    <t>Гужон М.</t>
  </si>
  <si>
    <t>Corpus.(roman)</t>
  </si>
  <si>
    <t>978-5-17-160867-5</t>
  </si>
  <si>
    <t>L'Homme du Café Kranzler</t>
  </si>
  <si>
    <t>ASE000000000877451</t>
  </si>
  <si>
    <t>http://cdn.eksmo.ru/v2/ASE000000000877451/COVER/cover1.jpg</t>
  </si>
  <si>
    <t>Corpus.(roman)Гужон Человек из кафе "Кранцлер"</t>
  </si>
  <si>
    <t>Мишель Гужон родился в Сен-Тропе и прославился как автор книг о родном городе. Идея написать роман «Человек из кафе "Кранцлер"» пришла к писателю, когда ему было одиннадцать лет. Однажды он гулял после школы и набрел на маленькую книжную лавку в Сен-Тропе. Так он познакомился с Эллен Герштель, хозяйкой магазинчика. 
Эллен была еврейкой и больше всего на свете любила книги. Она покинула Германию в 1933 году, вскоре после прихода к власти нацистов и обосновалась во Франции. Однако и здесь ее жизнь оказалась в опасности: в стране установился режим коллаборационистов, и Эллен отправили в концлагерь. Накануне переправки в Восточную Европу ей удалось бежать.
После окончания войны Эллен поселилась в Сен-Тропе. Именно она разглядела в маленьком Мишеле интерес к литературе и познакомила его со многими великими произведениями, в том числе с книгами Стефана Цвейга, Томаса Манна и Ханны Арендт.  
В память об Эллен, которая сыграла особую роль в судьбе Мишеля Гужона, он решил написать роман «Человек из кафе "Кранцлер"» — историю журналиста Андреса Купплера, который вступает в борьбу с чудовищной политикой Третьего Рейха. Молодой человек, разочарованный в идеологии нацистов, вынужден скрывать свои взгляды от всех, даже от жены, ярой поклонницы фюрера. Командировка на зимнюю Олимпиаду становится поворотным событием в жизни Андреаса, который теперь находится в смертельной опасности.   
 </t>
  </si>
  <si>
    <t>Андреас Купплер — успешный спортивный обозреватель в Германии Третьего рейха, эстет и меломан. Его жена — поклонница фюрера и Геббельса, ее мечты ограничиваются счастливым материнством. Жизнь этой молодой, красивой и с виду гармоничной пары отравлена внутренними терзаниями обоих: Андреас
ясно видит, что страна катится в пропасть, и сопротивляется попытке утянуть его за собой; Магдалена мечтает о ребенке и от отчаяния, напротив, теряет способность здраво рассуждать. Зимние Олимпийские игры 1936 года должны стать новой вершиной в карьере Андреаса, но вместо этого становятся точкой невозврата. События в заснеженных Альпах не оставляют ему выбора — и одновременно позволяют стать собой: он перестает играть по правилам нацистского режима и устанавливает свои собственные.</t>
  </si>
  <si>
    <t>Фундаментальные законы человеческой глупости</t>
  </si>
  <si>
    <t>Чиполла К.</t>
  </si>
  <si>
    <t>Corpus.</t>
  </si>
  <si>
    <t>978-5-17-123209-2</t>
  </si>
  <si>
    <t>The Basic Laws of Human Stupidity</t>
  </si>
  <si>
    <t>ASE000000000851663</t>
  </si>
  <si>
    <t>http://cdn.eksmo.ru/v2/ASE000000000851663/COVER/cover1.jpg</t>
  </si>
  <si>
    <t>Corpus.Чиполла Фундаментальные законы человеческой глупости</t>
  </si>
  <si>
    <t>В этом сборнике вы найдете два самых известных эссе историка Карло Чиполлы – “Фундаментальные законы человеческой глупости” и “Перец, вино (и шерсть) как динамические факторы общественно-экономического развития в Средние века”. В первом эссе Чиполла рассуждает о том, что, с точки зрения экономики, глупость опаснее для общества, чем самый отъявленный бандитизм. Во втором эссе историк рассматривает страсть к перцу, как основной фактор одного из важнейших демографических и экономических переходов в истории Европы.
Эти эссе – пример того, как историк может творчески и с юмором подходить к предмету своей профессиональной работы. В стремлении обнаружить, изучить и, возможно, нейтрализовать одну из самых мощных разрушительных сил в человеческой истории, Чиполла рисует графики и таблицы, показывая, как страшна и опасна человеческая глупость; вооружившись информацией об афродизиакальных свойствах перца, историк в красках рисует взрывообразный рост населения в период появления этой специи в жизни европейцев. Карло Чиполла пишет параллельную историю: отчасти правдивую, отчасти – нет</t>
  </si>
  <si>
    <t>Впервые остроумно и изящно сформулированы законы человеческой глупости — феномена мощного и извечного, как явления природы. Есть ли глупцы среди нобелевских лауреатов, чем отличается глупец от бандита, каков ущерб, который глупец наносит общему делу, много ли глупцов в популяции, как распознать и нейтрализовать их “темную силу” — ответы на эти насущные вопросы в великолепной работе историка экономики Карло Чиполлы.
Одновременно “эта книжица ни в коем случае не является ни порождением цинизма, ни упражнением в пораженчестве”, ибо она полна юмора (или сарказма), вполне научна и пользуется успехом у читателей по всему миру.
Также под одной обложкой впервые на русском языке публикуется эссе “Перец, вино (и шерсть)” — яркий и очень компактный анализ того, как вещи, воспринимаемые нами как давно привычные и обыкновенные, в истории средневековой Европы сыграли роль поистине революционную.</t>
  </si>
  <si>
    <t>Pygmalion</t>
  </si>
  <si>
    <t>Shaw G. B.</t>
  </si>
  <si>
    <t>978-5-17-166284-4</t>
  </si>
  <si>
    <t>ASE000000000883467</t>
  </si>
  <si>
    <t>http://cdn.eksmo.ru/v2/ASE000000000883467/COVER/cover1.jpg</t>
  </si>
  <si>
    <t>ExclusiveClassicsHardcover(неадапт)Shaw Pygmalion</t>
  </si>
  <si>
    <t>В пьесе Бернарда Шоу «Пигмалион» профессор Хиггинс превращает цветочницу Элизу в леди, но вместо благодарной и покорной Галатеи сталкивается нос к носу с разгневанной и знающей себе цену девушкой, потерявшей место в жизни. А в «Профессии миссис Уоррен» Виви, гордящаяся своей независимостью, вынуждена не только признать, что ее свобода оплачена «недостойным» выбором ее матери, но и увидеть в ханжестве окружающих собственное отражение.
Как все лучшие комедии в истории литературы, пьесы Бернарда Шоу — это зеркала, в которых каждый видит себя. Они известны своей язвительностью и остроумием, за которыми неуютная правда даже и не пытается скрыться — вот она, прямо перед вами, и это вы скрываетесь от нее, прищуривая глаза от хохота. Готовы раскрыть их шире?
Тексты комедий публикуются на английском языке без адаптации и сокращений.</t>
  </si>
  <si>
    <t>978-5-17-166286-8</t>
  </si>
  <si>
    <t>ASE000000000883469</t>
  </si>
  <si>
    <t>http://cdn.eksmo.ru/v2/ASE000000000883469/COVER/cover1.jpg</t>
  </si>
  <si>
    <t>ExclusiveClassicsPaperback(неадапт)Shaw Pygmalion</t>
  </si>
  <si>
    <t>Акцентор</t>
  </si>
  <si>
    <t>978-5-17-173108-3</t>
  </si>
  <si>
    <t>ASE000000000888359</t>
  </si>
  <si>
    <t>http://cdn.eksmo.ru/v2/ASE000000000888359/COVER/cover1.jpg</t>
  </si>
  <si>
    <t>LAV.ТемныйРоман(на русском)Десмонд Акцентор</t>
  </si>
  <si>
    <t>- Для фанатов бестселлера Х. Д. Карлтон «Преследуя Аделин». 
- От автора романа «Импринт». Продолжение цикла «Кингстон».
- Горячий dark romance. История о слабослышащей скрипачке и ее сталкере.
- Тропы: социопат и хорошая девочка, тронь ее — и умрешь, сталкеры, тайный роман, дарк академи, primal kink, praise kink, дабкон, игры с ножом и пистолетом.
- Очаровательные мрачные сеттинги Шотландии и Англии.
- Новинка серии «LAV. Темный роман на русском».</t>
  </si>
  <si>
    <t>На меня открыли охоту.
Из-за глупого спора я пробираюсь в чужой дом и случайно натыкаюсь на жестокого хищника.
Аарон Кинг — безумный социопат и наследник крупнейшей финансовой корпорации Англии.
Я никогда не желала связываться с монстром, но он преследует меня, сводит с ума, наблюдает, заставляя играть для него на скрипке.
Многие до смерти боятся Дьявола.
А что насчет меня?
Я одержима им…</t>
  </si>
  <si>
    <t>Девятый Дом</t>
  </si>
  <si>
    <t>Бардуго Л.</t>
  </si>
  <si>
    <t>Mainstream. Триллер</t>
  </si>
  <si>
    <t>978-5-17-121063-2</t>
  </si>
  <si>
    <t>Кисленко Ирина Михайловна</t>
  </si>
  <si>
    <t>MainstreamТриллер</t>
  </si>
  <si>
    <t>ASE000000000849529</t>
  </si>
  <si>
    <t>http://cdn.eksmo.ru/v2/ASE000000000849529/COVER/cover1.jpg</t>
  </si>
  <si>
    <t>MainstreamТриллер Бардуго! Девятый Дом</t>
  </si>
  <si>
    <t>Что, если слухи о тайных кукловодах на мировой арене, масонах и иллюминатах —  излюбленной теме всех конспирологов, — правда? Что, если миром действительно правит засекреченная организация — да не одна, а целых восемь, жестко конкурирующих друг с другом и не гнушающихся пускать в ход некромантию и прочие практики самого мрачного толка? «Девятый Дом» — триллер Ли Бардуго, который сам Стивен Кинг, один из горячих поклонников книги, окрестил «"Гарри Поттером" для взрослых». В центре романа — жизнь тайных оккультных обществ Йельского университета; жизнь, в которой нет места волшебным палочкам и игре в квиддич, зато есть гадание на внутренностях для фондовых рынков, заказные зомби-убийства и жертвы борьбы за выживание в мире бизнеса. Если вас привлекают леденящие кровь ужасы, щедро сдобренные кислотой социальной сатиры в духе Стивена Кинга, Клайва Баркера и Чака Паланика, «Девятый Дом» — ваш выбор. Роман открывает новой цикл Бардуго, так что продолжение следует…</t>
  </si>
  <si>
    <t>Алекс Стерн не похожа на других первокурсников Йельского университета. Она выросла на задворках Лос-Анджелеса, рано бросила школу, дружила с плохими парнями и перебивалась случайными заработками. В двадцать лет Алекс выжила в ужасной бойне – и благодаря этой трагедии загадочным образом получила шанс стать студенткой одного из самых престижных университетов мира. Почему она? И в чем тут подвох? В Нью-Хейвене к вопросам, которые терзают Алекс, прибавляются новые. Запрещенная магия, секретные общества, порочная элита Лиги плюща… Что за страшные тайны скрываются в древних, благопристойных стенах Йеля?</t>
  </si>
  <si>
    <t>Одержимый</t>
  </si>
  <si>
    <t>978-5-17-172723-9</t>
  </si>
  <si>
    <t>Hell Bent</t>
  </si>
  <si>
    <t>ASE000000000885017</t>
  </si>
  <si>
    <t>http://cdn.eksmo.ru/v2/ASE000000000885017/COVER/cover1.jpg</t>
  </si>
  <si>
    <t>MainstreamТриллер Бардуго! Девятый Дом-2.Одержимый</t>
  </si>
  <si>
    <t>– Бестселлер New York Times: долгожданная новинка от писательницы Ли Бардуго, автора популярных циклов «Тень и кость», «Шестёрка воронов» и «Девятый дом».
– Продолжение романа «Девятый дом» об изучении черной магии в стенах Йельского университета. В России было продано более 40 000 экземпляров!
– Книги Бардуго переведены на 38 языков и изданы в более чем 50 странах. «Тень и кость» экранизировал Netflix, а на экранизацию «Девятого дома» уже приобретены права Amazon Studios. 
– Захватывающий триллер понравится любителям жанра dark fantasy, мистики и «темной академии». Главная героиня книги — студентка Алекс Стерн с неблагополучным прошлым и способностью видеть призраков.</t>
  </si>
  <si>
    <t>Отыскать врата в потусторонний мир. Похитить душу из ада. Что может быть проще? 
Вот только люди редко возвращаются из такого путешествия. Но Алекс Стерн полна решимости вызволить Дарлингтона из чистилища, даже если на кону стоит ее будущее в Лете и Йельском 
университете. Получив прямой запрет на спасение наставника,  Алекс и Доуз не могут обратиться за помощью к членам Девятого дома, поэтому решают действовать на свой страх и риск. Вместе с союзниками они вынуждены раскрыть тщательно охраняемые секреты общества и попутно нарушить все установленные правила. Но когда начинают умирать преподаватели, Алекс понимает: это не просто череда несчастных случаев. В Нью-Хейвене творится нечто смертельно опасное, и, чтобы выжить, ей придется справиться не только с монстрами из своего прошлого, но и с тьмой, обитающей в университетских стенах.</t>
  </si>
  <si>
    <t>Тельма</t>
  </si>
  <si>
    <t>Корелли М.</t>
  </si>
  <si>
    <t>Neoclassic проза</t>
  </si>
  <si>
    <t>978-5-17-160212-3</t>
  </si>
  <si>
    <t>Neoclassic(проза)</t>
  </si>
  <si>
    <t>ASE000000000876785</t>
  </si>
  <si>
    <t>http://cdn.eksmo.ru/v2/ASE000000000876785/COVER/cover1.jpg</t>
  </si>
  <si>
    <t>NeoclassicПроза Корелли Тельма</t>
  </si>
  <si>
    <t>— Мария Корелли — выдающаяся английская писательница конца XIX — начала XX веков, автор романов «Скорбь Сатаны» и «Вендетта, или История всеми забытого».
— Роман «Тельма», классика викторианской литературы, публикуется на русском языке впервые.
— От автора романов «Скорбь Сатаны» и «Вендетта, или История всеми забытого».</t>
  </si>
  <si>
    <t>Путешествуя по Норвегии, британский аристократ сэр Филип Эррингтон влюбляется в юную Тельму — добрую и красивую дочку местного фермера. Добившись расположения ее отца и завоевав любовь самой Тельмы, Филип женится на ней и увозит к себе на родину, в Англию.
Однако высшее общество холодно встречает северную красавицу. Особенно негодует леди Клара, богатая и популярная дама, которая и сама имеет виды на Филипа. Чувствуя исходящую от Тельмы угрозу, леди Клара решает любой ценой избавиться от соперницы…
Сможет ли Тельма противостоять интригам и лицемерию лондонского общества? И сумеют ли они с сэром Филипом сохранить брак после всех испытаний, выпавших на их долю?</t>
  </si>
  <si>
    <t>Книга для записи рецептов</t>
  </si>
  <si>
    <t>Quick book</t>
  </si>
  <si>
    <t>978-5-17-155646-4</t>
  </si>
  <si>
    <t>QuickBook</t>
  </si>
  <si>
    <t>ASE000000000872181</t>
  </si>
  <si>
    <t>http://cdn.eksmo.ru/v2/ASE000000000872181/COVER/cover1.jpg</t>
  </si>
  <si>
    <t>QuickBook(тв)Книга для записи рецептов(бежевая)</t>
  </si>
  <si>
    <t>САМАЯ УДОБНАЯ КНИГА ДЛЯ ВАШИХ РЕЦЕПТОВ!
•   Полезная таблица мер и весов упростит приготовление любимых блюд! 
•   Таблица сочетания специй сделает вас изысканным кулинаром! 
•   Информация о сроках хранения в холодильнике и морозильной камере поможет сохранить свежесть и пользу ваших продуктов! 
•   Разделение блюд по категориям - салаты и закуски, первые и вторые блюда, выпечка, десерты, напитки - позволит быстро найти нужный рецепт! 
•   Плотная бумага и качественные иллюстрации не оставят вас равнодушными!</t>
  </si>
  <si>
    <t>Полный курс математики: 3-й кл. Все типы заданий, все виды задач, примеров, уравнений, неравенств, все контрольные работы, все виды тестов</t>
  </si>
  <si>
    <t>Академия начального образования</t>
  </si>
  <si>
    <t>978-5-17-098012-3</t>
  </si>
  <si>
    <t>АкмНачОбр</t>
  </si>
  <si>
    <t>ASE000000000724170</t>
  </si>
  <si>
    <t>http://cdn.eksmo.ru/v2/ASE000000000724170/COVER/cover1.jpg</t>
  </si>
  <si>
    <t>АкмНачОбр.п/матем.3кл.Полный курс. Все типы заданий, все виды задач, примеров, уравнений, неравенств,</t>
  </si>
  <si>
    <t>Пособие содержит материал по всем темам курса математики для 3 класса: все типы заданий, все виды задач и примеров, контрольные работы и тесты, необходимые для успешного обучения ребёнка.
Материал пособия разделён по темам, расположенным о  простого к сложному. Каждый раздел содержит теоретический материал и упражнения для его закрепления.
Систематическое выполнение этих заданий развивает логическое и математическое мышление, память и внимание.
Для итоговой проверки полученных знаний, умений и навыков в конце книги даны тесты с ответами и контрольные работы.
Пособие можно использовать на уроках математики, а также для самостоятельных занятий дома.</t>
  </si>
  <si>
    <t>Полный курс математики для третьего класса содержит все не­обходимые правила, все типы заданий, которые третьеклассник обязательно должен знать, чтобы потом использовать выученную теорию на практике.
С помощью разнообразных упражнений, а также конт­рольных и тестовых заданий ученики лучше, осваивают изучае­мую тему, тренируют память, развивают логическое мышление.
Пособие можно использовать на уроках математики, а также для индивидуальной работы дома.</t>
  </si>
  <si>
    <t>Популярный атлас анатомии человека</t>
  </si>
  <si>
    <t>Палычева Любовь</t>
  </si>
  <si>
    <t>978-5-17-105297-3</t>
  </si>
  <si>
    <t>ASE000000000832024</t>
  </si>
  <si>
    <t>http://cdn.eksmo.ru/v2/ASE000000000832024/COVER/cover1.jpg</t>
  </si>
  <si>
    <t>АтласЧеловека(тв)Популярный атлас анатомии человека</t>
  </si>
  <si>
    <t>Книга будет замечательным подарком и незаменимым помощником любому студенту, врачу или просто интересующемуся человеку. Она не просто вызовет интерес, желание стать здоровым, но и научит, как действовать в конкретной ситуации.
Атлас включает в себя наиболее полную, актуальную и, главное – полезную информацию, которая будет понятна любому человеку, в том числе не связанному с миром медицины. Цель книги  –  дать современные сведения о строении, функционировании тела человека, обо всех возможных опасностях для здоровья, подстерегающих на каждом шагу, найти оптимальные пути решения уже возникших проблем со здоровьем.
Авторы книги  – люди с огромным опытом преподавания и работы в сфере медицины, специалисты, чьи знания стали основой для написания нужной, полезной и понятной книги.</t>
  </si>
  <si>
    <t>Сегодня проблемам анатомии и физиологии посвящено огромное количество книг, атласов и учебников. Большая часть из них адресована специалистам, работающим в этих сферах долгие годы. Но как же быть студентам, врачам или просто интересующимся людям? Где найти книгу, которая не просто вызовет интерес, желание стать здоровым, но и научит, как действовать в конкретной ситуации? 
Атлас, который вы держите в руках,  включает в себя наиболее полную, актуальную и, главное – полезную информацию, которая будет понятна любому человеку, в том числе не связанному с миром медицины. Наша цель –  дать современные сведения о строении, функционировании тела человека, обо всех возможных опасностях для здоровья, подстерегающих нас на каждом шагу, найти оптимальные пути решения уже возникших проблем со здоровьем.
Авторы книги  – люди с огромным опытом преподавания и работы в сфере медицины, специалисты, чьи знания стали основой для написания нужной, полезной и понятной книги.</t>
  </si>
  <si>
    <t>Необыкновенные приключения Карика и Вали</t>
  </si>
  <si>
    <t>Ларри Я.Л.</t>
  </si>
  <si>
    <t>Библиотека лучшей классики</t>
  </si>
  <si>
    <t>978-5-17-175153-1</t>
  </si>
  <si>
    <t>БиблЛучшКлассики</t>
  </si>
  <si>
    <t>ASE000000000889999</t>
  </si>
  <si>
    <t>http://cdn.eksmo.ru/v2/ASE000000000889999/COVER/cover1.jpg</t>
  </si>
  <si>
    <t>БиблЛучшКлассики Ларри Необыкновенные приключения Карика и Вали</t>
  </si>
  <si>
    <t>Запомните, никогда и ничего не трогайте в гостях без разрешения! А в особенности не пейте… Карик и Валя не последовали этому простому правилу и в гостях у профессора Ивана Гермогеновича выпили очень вкусную жидкость. Кто бы мог подумать, что ребята уменьшатся до размеров песчинки и теперь всё вокруг — насекомые, грибы, цветы и травы — будет для них размером с многоэтажный дом! Хорошо, что профессор догадался, что случилось с ребятами, и немедленно отправился на их поиски. И сколько всего интересного встретится на пути главных героев!</t>
  </si>
  <si>
    <t>Самое известное произведение писателя Яна Ларри (1900—1977) — сказочно-фантастическая повесть «Необыкновенные приключения Карика и Вали». Написал он её по поручению С. Маршака.Вышедшая книга имела большой успех, её многократно переиздавали, снимали по ней фильмы и мультфильмы. Удивительная история про брата и сестру, Карика и Валю, которые, выпив волшебный эликсир, уменьшились до размеров песчинки и попали в опасный мир растений и насекомых, и сегодня читается на одном дыхании.
Для среднего школьного возраста.</t>
  </si>
  <si>
    <t>История войн XX века в схемах, картах и иллюстрациях для всех. Подарочный комплект из двух книг</t>
  </si>
  <si>
    <t>Креленко Д.М., Бичанина З.И.</t>
  </si>
  <si>
    <t>Большой исторический атлас</t>
  </si>
  <si>
    <t>978-5-17-170657-9</t>
  </si>
  <si>
    <t>(Уволен) Колесникова Алена Сергеевна</t>
  </si>
  <si>
    <t>БолИсторАтлас</t>
  </si>
  <si>
    <t>ASE000000000886445</t>
  </si>
  <si>
    <t>http://cdn.eksmo.ru/v2/ASE000000000886445/COVER/cover1.jpg</t>
  </si>
  <si>
    <t>БолИсторАтлас История войн XX века в схемах, картах и иллюстрациях для всех. Подарочный комплект из двух книг</t>
  </si>
  <si>
    <t>Подарочный комплект «История войн в схемах, картах и иллюстрациях для всех» состоит из двух книг: «Вторая мировая война. Большой иллюстрированный атлас» и «Войны ХХ века. Локальные войны и вооруженные конфликты».
Основные сражения XX века, проиллюстрированные подробными картами, схемами и иллюстрациями, а также дополненные сопроводительными текстами
Вторая мировая война. Большой иллюстрированный атлас
Зинаида Бичанина, Денис Креленко
Книга «Вторая мировая война. Большой иллюстрированный атлас» представляет собой собрание цветных карт, содержащих подробную информацию о событиях Второй мировой войны 1939–1945 гг. Иллюстративный материал дополнен сопроводительными текстами, в которых изложены особенности и итоги военных событий, отраженных на картах, а также иллюстрациями и биографиями политических и военных
деятелей. Особое внимание в атласе уделено событиям, которые сыграли важную роль в истории России.
Войны ХХ века. Локальные войны и вооруженные конфликты
Денис Креленко
Книга «Войны ХХ века. Локальные войны и вооруженные конфликты» представляет собой собрание цветных карт, содержащих подробную информацию о событиях главных вооруженных конфликтов ХХ века. Наряду с красочными и подробными картами атлас предлагает вниманию читателя сопроводительные тексты, в которых изложены особенности и итоги военных действий. Особое внимание в атласе уделено событиям, во многом определившим картину мирового политического устройства.</t>
  </si>
  <si>
    <t>Сотник из будущего. Тёмное время</t>
  </si>
  <si>
    <t>978-5-17-175195-1</t>
  </si>
  <si>
    <t>ASE000000000877863</t>
  </si>
  <si>
    <t>http://cdn.eksmo.ru/v2/ASE000000000877863/COVER/cover1.jpg</t>
  </si>
  <si>
    <t>ВоенБоевФантастика Булычев Сотник из будущего. Тёмное время</t>
  </si>
  <si>
    <t>Шёл второй год великого голода и страшного мора,
вызванного затяжным ненастьем, накрывшим всю Северную
Русь. Городскую общину Великого Новгорода сотрясают бунты,
кровавые внутренние конфликты и ссоры, как среди именитых
людей, так и между его низами, простой городской чадью. Князь
Ярослав изгнан с престола, а вся власть находится в руках
временщиков бояр, погрязших в интригах. Многочисленные враги
никогда не упустят возможности отрезать кус русской земли у её
ослабевшего хозяина. Шесть лет прошло, как Юрьев пал к ногам
крестоносцев, а теперь и Псков под немцами. Найдётся ли сила,
которая остановит их и спасёт людей от голодной смерти?</t>
  </si>
  <si>
    <t>Успешный мужчина - дело рук женщины. Твой путь к женскому счастью и благополучию</t>
  </si>
  <si>
    <t>Покатилова Н.А.</t>
  </si>
  <si>
    <t>Вопрос психологу</t>
  </si>
  <si>
    <t>978-5-17-174986-6</t>
  </si>
  <si>
    <t>ВопросПсихологу</t>
  </si>
  <si>
    <t>ASE000000000889812</t>
  </si>
  <si>
    <t>http://cdn.eksmo.ru/v2/ASE000000000889812/COVER/cover1.jpg</t>
  </si>
  <si>
    <t>ВопросПсихологу Покатилова Успешный мужчина - дело рук женщины. Твой путь к женскому счастью и благополучию</t>
  </si>
  <si>
    <t>Наталья Покатилова — психолог и психотерапевт с многолетним стажем, автор и ведущая тренингов для женщин, член профессионального объединения психотерапевтов, основатель центра развития личности «Альтернатива».
На страницах этой книги Наталья рассказывает о законах развития личности вообще и законах развития мужчины в частности, об этапах, которые он проходит, и о том, как мужчина меняется с переходом на каждый новый уровень. Поясняет, как отпускать то, что должно уйти, как встречать новое, как меняться, на что направлять свое внимание, свои усилия, свою энергию, какова самая важная стратегия женского поведения на том или ином этапе.
Кроме того, автор раскрывает секреты взаимоотношений с мужчинами в целом и уделяет внимание самым важным частным вопросам: как давать мужчине совет, как критиковать, как поддерживать его. И самое главное — как сделать своего мужчину надежной опорой и поддержкой!</t>
  </si>
  <si>
    <t>Весёлые школьные рассказы</t>
  </si>
  <si>
    <t>Дружинина М.В.</t>
  </si>
  <si>
    <t>978-5-17-175167-8</t>
  </si>
  <si>
    <t>ASE000000000890015</t>
  </si>
  <si>
    <t>http://cdn.eksmo.ru/v2/ASE000000000890015/COVER/cover1.jpg</t>
  </si>
  <si>
    <t>ДетЧтение Дружинина Весёлые школьные рассказы</t>
  </si>
  <si>
    <t>Тяжела доля школьника — каждый день столько новых знаний надо усвоить и запомнить. Каждый день — столько предметов, столько учебников, тетрадок, учебных пособий...
И такие короткие переменки... Чего только не придумают ученики, чтобы хоть как-то облегчить себе жизнь. Изобретательные одноклассники Владик и Вовка с лёгкостью нашли лекарство от контрольной — антиконтролин.
Да его и искать не надо — зимой оно повсюду...</t>
  </si>
  <si>
    <t>Дружинина Марина Владимировна — замечательная детская писательница. Дипломант Международной литературной премии им. Сергея Михалкова (2007 г.). Общий тираж её книг составляет более девяти миллионов экземпляров. М. Дружинина пишет для детей в разных жанрах, на разный возраст, начиная от двухлетнего — и до младшего и среднего школьного возраста. В наш сборник вошли весёлые рассказы про школьников, про их будни и весёлые выходные, про школьную дружбу, про первые успехи и жизненные уроки...
Иллюстрации Н. Кондратовой.</t>
  </si>
  <si>
    <t>ДЕТСКАЯ ЛИТЕРАТУРА (7 ЛЕТ И СТАРШЕ)</t>
  </si>
  <si>
    <t>ХУДОЖЕСТВЕННАЯ ЛИТЕРАТУРА ДЛЯ ДЕТЕЙ (7 ЛЕТ И СТАРШЕ)</t>
  </si>
  <si>
    <t>978-5-17-113714-4</t>
  </si>
  <si>
    <t>ASE000000000841978</t>
  </si>
  <si>
    <t>http://cdn.eksmo.ru/v2/ASE000000000841978/COVER/cover1.jpg</t>
  </si>
  <si>
    <t>ДетЧтение Ларри Необыкновенные приключения Карика и Вали</t>
  </si>
  <si>
    <t>Однажды во Всесоюзный научно-исследовательский институт рыбного хозяйства обратился Самуил Маршак с необычной просьбой: написать книгу о науке для детей. Например, познакомить ребят с энтомологией. Дело поручили Яну Леопольдовичу
Ларри (1900–1977), который был в этом институте аспирантом, а параллельно печатал
статьи для газет и журналов. Получившаяся рукопись очень понравилась С.Я. Маршаку, и он сам взялся за её редактирование. С того дня каждый ребёнок и взрослый имеет
возможность познакомиться со сказочной повестью «Необыкновенные приключения
Карика и Вали», где ребята, выпив волшебного раствора, уменьшаются до размеров
букашки и попадают в удивительный мир природы, где обитают страшные насекомые,
а опасность подстерегает на каждом шагу…
Для среднего школьного возраста.</t>
  </si>
  <si>
    <t>Практическое Таро. Воркбук с подсказками, раскладами, анкетами, которые сделают тебя мастером</t>
  </si>
  <si>
    <t>Торус Наталья</t>
  </si>
  <si>
    <t>Дневник магии</t>
  </si>
  <si>
    <t>978-5-17-168375-7</t>
  </si>
  <si>
    <t>ДневникМагии</t>
  </si>
  <si>
    <t>ASE000000000884883</t>
  </si>
  <si>
    <t>http://cdn.eksmo.ru/v2/ASE000000000884883/COVER/cover1.jpg</t>
  </si>
  <si>
    <t>ДневникМагии Торус Практическое Таро. Воркбук с подсказками, раскладами, анкетами, которые сделают тебя мастером</t>
  </si>
  <si>
    <t>Карты Таро работают только в руках того, кто умеет правильно ими пользоваться. Овладеть настоящим искусством Таро вам поможет этот воркбук. Если вы действительно хотите прогнозировать события, а не просто играть в игру, вам нужно много знаний и практики.
Этот цветной воркбук — интерактивный самоучитель, основанный на уникальной авторской методике для проработки Старших и Младших Арканов от известного таролога Натальи Торус. Забудьте о сложных толкованиях, из недостоверных источников и дорогостоящих курсах! Работая с этим воркбуком, вы не только сможете усвоить значения карт легко и быстро, но и научитесь самостоятельно делать и толковать расклады. Эта книга — одновременно и учебник, и рабочая тетрадь с подсказками, вариантами раскладов и анкетами, заполняя которые, вы запомните значения карт и смыслы, которые они несут. Воркбук поможет начинающему тарологу сделать первые шаги в удивительном мире древних карт, а более опытному — стать настоящим мастером.
Этот самоучитель поможет вам:
·   освоить принципы работы с Таро;
·   научиться делать расклады на разные случаи жизни;
·   научиться взаимодействовать с картами и получать от них важную информацию о прошлом, настоящем и будущем;
·   развить интуицию и научиться работать с вашим подсознанием.
Цветной воркбук с местом для записей, в твердой обложке.</t>
  </si>
  <si>
    <t>Таро: Навигатор символов и архетипов. Воркбук с подсказками и раскладами, которые сделают тебя мастером</t>
  </si>
  <si>
    <t>978-5-17-173718-4</t>
  </si>
  <si>
    <t>ASE000000000888621</t>
  </si>
  <si>
    <t>http://cdn.eksmo.ru/v2/ASE000000000888621/COVER/cover1.jpg</t>
  </si>
  <si>
    <t>ДневникМагии Торус Таро: Навигатор символов и архетипов. Воркбук с подсказками и раскладами, которые сделают тебя мастером</t>
  </si>
  <si>
    <t>Русский язык. Математика. История. Обществознание. География. Биология. Большой сборник тренировочных вариантов проверочных работ для подготовки к ВПР. 6 класс</t>
  </si>
  <si>
    <t>Текучева И.В., Воробьёв В.В., Артасов И.А.</t>
  </si>
  <si>
    <t>Всероссийские проверочные работы</t>
  </si>
  <si>
    <t>ЕСТЕСТВЕННОНАУЧНЫЕ ПРЕДМЕТЫ (5-9 КЛ)</t>
  </si>
  <si>
    <t>978-5-17-170620-3</t>
  </si>
  <si>
    <t>Шармай Наталья Александровна</t>
  </si>
  <si>
    <t>ВПР</t>
  </si>
  <si>
    <t>ASE000000000886410</t>
  </si>
  <si>
    <t>http://cdn.eksmo.ru/v2/ASE000000000886410/COVER/cover1.jpg</t>
  </si>
  <si>
    <t>ЕГЭ/ВПР(бол)Рус.яз.Математика.История. Обществознание. География. Биология. 6 кл.35 вариантов.Бол.сборник работ</t>
  </si>
  <si>
    <t>Данное пособие предназначено для учащихся 6 классов общеобразовательных организаций. Оно позволяет в кратчайшие сроки проверить свои знания, потренироваться в выполнении заданий и тем самым успешно подготовиться к выполнению Всероссийской проверочной работы по итогам обучения в течении года.
Пособие содержит 35 тренировочных вариантов проверочных работ по русскому языку, математике, истории, обществознанию, географии и биологии — предметам, по которым пишут ВПР в 6 классе на всей территории страны.
Содержание проверочных работ соответствует Федеральному государственному образовательному стандарту основного общего образования. Каждый вариант составлен в полном соответствии с демонстрационными вариантами, представленными на информационном портале по Всероссийским проверочным работам: www.fioco.ru. 
В конце книги даны ответы на все задания, решения и критерии оценивания. 
Материалы пособия будут полезны учителям, которые найдут в нём материал для работы на уроках и контроля уровня знаний школьников по предметам.</t>
  </si>
  <si>
    <t>Русский язык. Математика. История. Биология. Большой сборник тренировочных вариантов проверочных работ для подготовки к ВПР. 5 класс</t>
  </si>
  <si>
    <t>Степанова Л.С., Воробьёв В.В., Артасов И.А.</t>
  </si>
  <si>
    <t>978-5-17-170597-8</t>
  </si>
  <si>
    <t>Юшина Светлана Анатольевна</t>
  </si>
  <si>
    <t>ASE000000000886385</t>
  </si>
  <si>
    <t>http://cdn.eksmo.ru/v2/ASE000000000886385/COVER/cover1.jpg</t>
  </si>
  <si>
    <t>ЕГЭ/ВПР(бол)Рус.яз.Математика.История.Биология. 5 кл.35 вариантов.Большой сборник тренировочных вариантов проверочных работ для подготовки к ВПР</t>
  </si>
  <si>
    <t>Данное пособие предназначено для учащихся 5 классов общеобразовательных организаций. Оно позволяет в кратчайшие сроки проверить свои знания, потренироваться в выполнении заданий и тем самым успешно подготовиться к выполнению Всероссийской проверочной работы по итогам обучения в течение года.
Пособие содержит 35 тренировочных вариантов проверочных работ по русскому языку, математике, истории и биологии — предметам, по которым пишут ВПР в 5 классе на всей территории страны.
Содержание проверочных работ соответствует Федеральному государственному образовательному стандарту основного общего образования. Каждый вариант составлен в полном соответствии с демонстрационными вариантами, представленными на информационном портале по Всероссийским проверочным работам: www.fioco.ru. 
В конце книги даны ответы на все задания, решения и критерии оценивания. 
Материалы пособия будут полезны учителям, которые найдут в нём материал для работы на уроках и контроля уровня знаний школьников по предметам.</t>
  </si>
  <si>
    <t>Ты - богиня наслаждения</t>
  </si>
  <si>
    <t>Лебедева Е.Г., Морозова Н.Г.</t>
  </si>
  <si>
    <t>Звезда соцсети. Подарочное издание</t>
  </si>
  <si>
    <t>978-5-17-170891-7</t>
  </si>
  <si>
    <t>ЗвездаСоцсети(под)</t>
  </si>
  <si>
    <t>ASE000000000886656</t>
  </si>
  <si>
    <t>http://cdn.eksmo.ru/v2/ASE000000000886656/COVER/cover1.jpg</t>
  </si>
  <si>
    <t>ЗвездаСоцсети(под)Лебедева Ты - богиня наслаждения</t>
  </si>
  <si>
    <t>Екатерина и Нина Лебедевы — эксперты по счастливым отношениям, которые в 2013 году основали Academy LS, международную академию семейного и сексуального образования, благодаря которой, более 500 700 выпускников улучшили личную жизнь и реализовались в профессии. 
Хотите отношений, полных страсти и взаимопонимания? Готовы раскрыть свой чувственный потенциал и вывести близость на новый уровень? Эта книга — ваш мощный инструмент для трансформации личной жизни!
* Соблазнение без усилий: овладейте искусством флирта и узнайте, как привлекать внимание нужного человека без лишних усилий.
* Крепкие отношения на долгие годы: раскройте секреты построения гармоничного союза, который будет радовать вас каждый день.
* Верните искру: узнайте, почему пропадает сексуальное влечение, и получите действенные техники для возвращения страсти и близости.
* Тело — источник наслаждения: откройте для себя эрогенные зоны и освойте техники, которые подарят вам и вашему партнёру незабываемые ощущения.
* Перезагрузите интим: погрузитесь в мир игр, которые разбудят вашу фантазию и добавят остроты в отношения.
* Гармония тела и души: почувствуйте силу тантрического массажа, который поможет снять напряжение, достичь душевного равновесия и укрепить связь с партнером на глубоком уровне.
Откройте дверь в мир чувственных экспериментов! Эта книга станет вашим проводником к пробуждению страсти, укреплению любви и истинному наслаждению каждым мгновением близости. Здесь вы найдете ключи к гармонии в отношениях, раскроете безграничные возможности для эротического самопознания и постигнете сокровенные секреты совершенной близости, которыми с вами поделятся опытные эксперты. Позвольте себе погрузиться в этот чувственный водоворот и пережить незабываемые эмоции.</t>
  </si>
  <si>
    <t>Зенит. История 100 лет</t>
  </si>
  <si>
    <t>Андрианов А.В.</t>
  </si>
  <si>
    <t>978-5-17-174940-8</t>
  </si>
  <si>
    <t>Шумилова Дарья Андреевна</t>
  </si>
  <si>
    <t>ASE000000000889619</t>
  </si>
  <si>
    <t>http://cdn.eksmo.ru/v2/ASE000000000889619/COVER/cover1.jpg</t>
  </si>
  <si>
    <t>ЗвездыСпорта(бол)Андрианов Зенит. История 100 лет</t>
  </si>
  <si>
    <t>Название футбольного клуба «Зенит» слышал, наверное, каждый родившийся и выросший в России человек. Его насыщенная история, полная громких побед и чувствительных поражений, и невероятный взлет после десятилетий, которые «Зенит» провел на задворках отечественного футбола, не оставят равнодушным ни одного футбольного фаната. Но что скрывается за результатами матчей? Как проходят тренировки знаменитой команды? Что происходит в раздевалке «Зенита»?
Знаменитые тренеры, талантливые игроки, именитые владельцы клуба и преданные болельщики — все они пишут историю не только команды, но и ее родного города Санкт-Петербург. Ведь «Зенит» — его настоящая футбольная душа, неразрывно связанная с питерцами узами общей истории.
Столетняя история «Зенита» глазами автора, шедшего рядом с клубом на протяжении пятидесяти лет, с комментариями игроков и тренеров команды города на Неве! Матчи, события, титулы глазами очевидцев и главных действующих лиц «Зенита»!</t>
  </si>
  <si>
    <t>Нидерланды. Полная история страны</t>
  </si>
  <si>
    <t>Кейтел Серж</t>
  </si>
  <si>
    <t>История на пальцах</t>
  </si>
  <si>
    <t>978-5-17-174232-4</t>
  </si>
  <si>
    <t>Козлова Элана Александровна</t>
  </si>
  <si>
    <t>ИсторияНаПальцах</t>
  </si>
  <si>
    <t>ASE000000000885564</t>
  </si>
  <si>
    <t>http://cdn.eksmo.ru/v2/ASE000000000885564/COVER/cover1.jpg</t>
  </si>
  <si>
    <t>ИсторияНаПальцах Нидерланды. Полная история страны</t>
  </si>
  <si>
    <t>Нидерланды – страна мельниц, велосипедов и тюльпанов, великих художников: Яна ван Эйка, Рубенса, Рембрандта и Босха, а также не менее великих путешественников, исследователей и философов: Абеля Тасмана, Бенедикта Спинозы и Эразма Роттердамского.
Нидерланды поражают сложной, богатой на победы и поражения историей. Они пережили подъемы и падения, власть Габсбургов и борьбу за независимость, Наполеоновские войны, а также две Мировые войны, сохранив при этом свою уникальность.
Читатель, открой книгу, погрузись в тайны истории и современности Нидерландов, прогуляйся по старинным улочкам и познакомься с королевской семьей!</t>
  </si>
  <si>
    <t>Политическая карта мира. Физическая карта мира А2 (в новых границах)</t>
  </si>
  <si>
    <t>Карта A2</t>
  </si>
  <si>
    <t>978-5-17-154866-7</t>
  </si>
  <si>
    <t>575х420</t>
  </si>
  <si>
    <t>585x430/1</t>
  </si>
  <si>
    <t>КартаA2</t>
  </si>
  <si>
    <t>ASE000000000871351</t>
  </si>
  <si>
    <t>http://cdn.eksmo.ru/v2/ASE000000000871351/COVER/cover1.jpg</t>
  </si>
  <si>
    <t>Карта(А2/2стор/ламинир)Политическая карта мира+Физическая карта мира(в новых границах)</t>
  </si>
  <si>
    <t>Двухсторонняя покрытая полимерной плёнкой карта имеет размеры 575х420 мм. Она состоит из двух карт одинакового масштаба 1:58 000 000 (в 1 см 580 км). Физическая карта мира наглядно отражает распределение горного, равнинного и производных типов рельефа по поверхности суши Земли. Пунсонами с высотными отметками показаны высочайшие вершины всех континентов и основных горных систем. Объекты гидрологической сети на карте включают  все наиболее крупные реки с притоками и озёра. Представлен также рельеф дна Мирового океана с выделением хребтов, котловин и глубоководных  желобов с их наибольшими глубинами. В океанах показаны тёплые и холодные течения. На обновлённой Политической карте показаны все независимые государства мира с их столицами, а также владения и территории с особым статусом. Россия представлена в новых границах: с Донецкой и Луганской народными республиками, Запорожской и Херсонской областями, Республикой Крым и Севастополем. Населённые пункты на карте даны в трёх градациях численности: более 1 млн жителей, от 100 тыс. до 1 млн, менее 100 тыс. жителей. Рекомендовано для широкого круга пользователей.</t>
  </si>
  <si>
    <t>Кэрри</t>
  </si>
  <si>
    <t>978-5-17-082440-3</t>
  </si>
  <si>
    <t>Carrie</t>
  </si>
  <si>
    <t>AST000000000082423</t>
  </si>
  <si>
    <t>http://cdn.eksmo.ru/v2/AST000000000082423/COVER/cover1.jpg</t>
  </si>
  <si>
    <t>Кинг(нов)Кэрри/Телекинез(КИНО )</t>
  </si>
  <si>
    <t>"Кэрри". Роман, после публикации которого Стивен Кинг проснулся знаменитым.
История затравленной одноклассниками, забитой матерью девушки из маленького городка Касл-Рок. Девушки, в которой дремлет чудовищный по силе дар телекинеза.
Роман "Кэрри" неоднократно экранизировалась.
И вот теперь новая экранизация - "Телекинез" - с Хлоей Грейс Морец и Джулианной Мур в главных ролях!</t>
  </si>
  <si>
    <t>Что делать?</t>
  </si>
  <si>
    <t>Чернышевский Н.Г.</t>
  </si>
  <si>
    <t>978-5-17-175664-2</t>
  </si>
  <si>
    <t>ASE000000000890177</t>
  </si>
  <si>
    <t>http://cdn.eksmo.ru/v2/ASE000000000890177/COVER/cover1.jpg</t>
  </si>
  <si>
    <t>КлассикаДляШкольников.Чернышевский Что делать?</t>
  </si>
  <si>
    <t>Роман входит в программу дополнительного чтения по литературе в 10-м классе. 
Николай Гаврилович Чернышевский (1828 — 1889) — русский литературный критик, публицист, писатель, революционер-демократ и философ.
В романе «Что делать?» Чернышевский бросает вызов устаревшим общественным устоям и предлагает дерзкий план спасения России. Автор описывает «новых людей» – революционеров-демократов, стремящихся к построению справедливого общества, основанного на разуме, труде и любви. Социалистические идеалы Чернышевского воплощаются в истории Веры Павловны и её окружения. Их жизнь – это эксперимент по созданию идеального мира, где труд приносит радость, а отношения основаны на равенстве.</t>
  </si>
  <si>
    <t>Шатун</t>
  </si>
  <si>
    <t>Трофимов Е.</t>
  </si>
  <si>
    <t>Коллекция. Военная фантастика</t>
  </si>
  <si>
    <t>978-5-17-175199-9</t>
  </si>
  <si>
    <t>КоллекцияВоенФантастика</t>
  </si>
  <si>
    <t>ASE000000000890045</t>
  </si>
  <si>
    <t>http://cdn.eksmo.ru/v2/ASE000000000890045/COVER/cover1.jpg</t>
  </si>
  <si>
    <t>КоллекцияВоенФантастика Трофимов Шатун-2.(ИДЛенинград)</t>
  </si>
  <si>
    <t>Руслан всегда знал, что чем больше у человека власти, тем больше ему
её хочется. Так было всегда, так случилось и теперь. Они честно тянули свою
лямку, рискуя жизнями и здоровьем, но кому-то там, наверху, это показалось
не столь важным. Но нашлись и те, кому покой государства важнее, чем личная выгода. Так что, получив отставку в имперской службе, они, сами того не
ожидая, стали контрразведкой казачьего воинства. А следовательно, Шатун
теперь казачий князь…</t>
  </si>
  <si>
    <t>Виталий Дубинин. Это серьезно и несерьезно. Авторизованная биография бас-гитариста группы "Ария"</t>
  </si>
  <si>
    <t>Дубинин В.А., Винокурова Т.В., &lt;не указано&gt;</t>
  </si>
  <si>
    <t>Легенды русского рока</t>
  </si>
  <si>
    <t>978-5-17-172763-5</t>
  </si>
  <si>
    <t>Шебаршова Мария Алексеевна</t>
  </si>
  <si>
    <t>ЛегендыРусРока</t>
  </si>
  <si>
    <t>ASE000000000888009</t>
  </si>
  <si>
    <t>http://cdn.eksmo.ru/v2/ASE000000000888009/COVER/cover1.jpg</t>
  </si>
  <si>
    <t>ЛегендыРусРока Виталий Дубинин. Это серьезно и несерьезно. Авторизованная биография бас-гитариста группы "Ария"</t>
  </si>
  <si>
    <t>Виталий Дубинин - рок-музыкант, композитор, бас-гитарист и бэк-вокалист группы "Ария", вокалист и басист проекта "Виталий Дубинин", автор множества песен, ставших культовыми, а также человек, любящий свое дело и преданный ему уже долгие годы.
"Это серьезно и несерьезно…" - особенная музыкальная биография. Это увлекательный и личный рассказ о творческом пути, жизни и упорной работе человека, навсегда вписавшего свое имя в историю отечественного хеви-метала. Множество историй и в самом прямом смысле слова приключений на страницах книги точно не дадут заскучать ни знатокам легендарного коллектива, ни тем, кто только начинает погружаться в мир музыки.
Татьяна Винокурова - музыкальный журналист, автор интервью и репортажей с метал-концертов. На протяжении многих лет пишет о деятельности самого Виталия Дубинина, "Арии" и других групп для журналов о рок-музыке "InRock" и "EQ-journal" и для рок-портала Headbanger.ru. С момента выхода первого сингла для первого сольного альбома Виталия Дубинина Татьяна освещает все события творческой жизни Виталия.</t>
  </si>
  <si>
    <t>Повелитель мух. Наследники</t>
  </si>
  <si>
    <t>Голдинг У.</t>
  </si>
  <si>
    <t>978-5-17-157065-1</t>
  </si>
  <si>
    <t>LORD OF THE FLIES</t>
  </si>
  <si>
    <t>ASE000000000873638</t>
  </si>
  <si>
    <t>http://cdn.eksmo.ru/v2/ASE000000000873638/COVER/cover1.jpg</t>
  </si>
  <si>
    <t>ЛучшМирКлассика Голдинг Повелитель мух. Наследники</t>
  </si>
  <si>
    <t>«Повелитель мух» — классика английской литературы, настоящий бестселлер, суммарный тираж превышает 100 миллионов экземпляров. «Наследники» — вторая книга Уильяма Голдинга, продолжившая основные идеи «Повелителя». По признанию самого автора, именно «Наследники» —  самая стоящая его работа. По своей сути, и тот и другой роман —философские притчи о природе зла.</t>
  </si>
  <si>
    <t>«Повелитель мух» – странная, страшная и удивительная книга. 
Философская притча о природе зла.
История благовоспитанных мальчиков, внезапно оказавшихся на необитаемом острове. 
«Наследники» – второй и самый любимый, по признанию Голдинга, его роман, в котором получили развитие его размышления о происхождении зла, впервые прозвучавшие в «Повелителе мух».
Плейстоцен, 40000 лет до нашей эры. Племя неандертальцев, которые лишь недавно научились использовать огонь и примитивные инструменты и только-только осваивают речь, сталкиваются с племенем людей, стоящих на следующей ступеньке эволюции – людей, с поразительно изощренным умом и удивительной ловкостью…</t>
  </si>
  <si>
    <t>Библия работ по дереву</t>
  </si>
  <si>
    <t>Джексон А.</t>
  </si>
  <si>
    <t>Мастер Золотые Руки (подарочная)</t>
  </si>
  <si>
    <t>978-5-17-086290-0</t>
  </si>
  <si>
    <t>195х255</t>
  </si>
  <si>
    <t>МастерЗолотыеРуки(под)</t>
  </si>
  <si>
    <t>Collins Complete Woodworkers Manual</t>
  </si>
  <si>
    <t>AST000000000162951</t>
  </si>
  <si>
    <t>http://cdn.eksmo.ru/v2/AST000000000162951/COVER/cover1.jpg</t>
  </si>
  <si>
    <t>МастерЗолотыеРуки(под)Джексон Библия работ по дереву</t>
  </si>
  <si>
    <t>Энциклопедия работ по дереву наиболее всеобъемлющая современная книга по деревообработке. Начиная с сырья, в ней раскрываются свойства основных пород хвойных и широколиственных деревьев, приводятся основы проектирования мебели. 
Профессиональные эскизы иллюстрируют базовые принципы конструкций стульев, столов, шкафов и позволяют выбрать 
оптимальные соединения для данного изделия 
и наиболее эффективный порядок сборки. 
Предлагается иллюстрированный обзор всех видов инструментов — от ручного рубанка до электрической фрезеровальной машины и от японской пилы до универсального деревообрабатывающего станка. Приводятся рекомендации по применению таких материалов, как металл, стекло, мрамор и кожа в сочетании с деревом. К этому можно добавить обширный перечень различных 
способов крепления и приспособлений для этого —от самых современных клеев до замков и ручек. Авторитетная, великолепно разработанная и простая в использовании ЭНЦИКЛОПЕДИЯ РАБОТ ПО ДЕРЕВУ 
предназначена для широкого круга 
читателей.</t>
  </si>
  <si>
    <t>Традиционные рецепты китайских пекарен. Бао-цзы, молочный хлеб, лунные пряники и не только</t>
  </si>
  <si>
    <t>Чо К.</t>
  </si>
  <si>
    <t>Мировая еда</t>
  </si>
  <si>
    <t>978-5-17-175005-3</t>
  </si>
  <si>
    <t>Ананьева Александра Андреевна</t>
  </si>
  <si>
    <t>МироваяЕда</t>
  </si>
  <si>
    <t>ASE000000000889833</t>
  </si>
  <si>
    <t>http://cdn.eksmo.ru/v2/ASE000000000889833/COVER/cover1.jpg</t>
  </si>
  <si>
    <t>МироваяЕда Традиционные рецепты китайских пекарен. Бао-цзы, молочный хлеб, лунные пряники и не только</t>
  </si>
  <si>
    <t>Создай свой образ с наклейками: 20 супермоделей для креатива</t>
  </si>
  <si>
    <t>Станкевич С.А.</t>
  </si>
  <si>
    <t>Мой большой креативный альбом супернаклеек</t>
  </si>
  <si>
    <t>РАЗВИТИЕ И ДОСУГ ДЕТЕЙ (0-3 ЛЕТ)</t>
  </si>
  <si>
    <t>978-5-17-156646-3</t>
  </si>
  <si>
    <t>340х275</t>
  </si>
  <si>
    <t>104x72/8*</t>
  </si>
  <si>
    <t>Илюхина Екатерина Александровна</t>
  </si>
  <si>
    <t>МойБолКреативАльбом(НАКЛ)</t>
  </si>
  <si>
    <t>ASE000000000873206</t>
  </si>
  <si>
    <t>Малыш 0+</t>
  </si>
  <si>
    <t>http://cdn.eksmo.ru/v2/ASE000000000873206/COVER/cover1.jpg</t>
  </si>
  <si>
    <t>МойБолКреативАльбом(НАКЛ)Создай свой образ с наклейками: 20 супермоделей для креатива</t>
  </si>
  <si>
    <t>Увлекательное путешествие в мир косметики и макияжа ждёт маленьких модниц и стильных принцесс в этой книге!
Создай свой идеальный образ с помощью стикеров, карандашей и фломастеров.
Вперёд!</t>
  </si>
  <si>
    <t>Мозг. Всё о самом ленивом органе</t>
  </si>
  <si>
    <t>Кузина С.В.</t>
  </si>
  <si>
    <t>Наука на пальцах</t>
  </si>
  <si>
    <t>978-5-17-175620-8</t>
  </si>
  <si>
    <t>Каламина Виолетта Евгеньевна</t>
  </si>
  <si>
    <t>НаукаНаПальцах</t>
  </si>
  <si>
    <t>ASE000000000889797</t>
  </si>
  <si>
    <t>http://cdn.eksmo.ru/v2/ASE000000000889797/COVER/cover1.jpg</t>
  </si>
  <si>
    <t>НаукаНаПальцах Кузина Мозг. Всё о самом ленивом органе</t>
  </si>
  <si>
    <t>Как работает мозг? Почему мозг самый ленивый орган? Чем отличается мозг мужчины от мозга женщины? Сколько десятков языков может выучить человек? Гений — ошибка природы или эволюция? Как мозг влияет на продолжительность жизни? Почему быть отличником иногда не так уж и хорошо, а троечником не так уж и плохо? Можно ли узнать, о чeм думает другой человек? Как «увидеть» музыку или «услышать» цвет? Зачем мозг придумывает сны? Существует ли интуиция? На эти и другие вопросы вы найдете ответы в этой книге.</t>
  </si>
  <si>
    <t>Иран. Полная история</t>
  </si>
  <si>
    <t>Азади Хусейн</t>
  </si>
  <si>
    <t>Полная история страны</t>
  </si>
  <si>
    <t>978-5-17-164632-5</t>
  </si>
  <si>
    <t>Олейникова Мария Антоновна</t>
  </si>
  <si>
    <t>ПолнИсторияСтраны</t>
  </si>
  <si>
    <t>ASE000000000881790</t>
  </si>
  <si>
    <t>http://cdn.eksmo.ru/v2/ASE000000000881790/COVER/cover1.jpg</t>
  </si>
  <si>
    <t>ПолнИсторияСтраны Иран. Полная история</t>
  </si>
  <si>
    <t>Иран – наследник роскоши Персидской империи: синева мозаичных куполов мечетей и сияние шахских драгоценностей, ажурная вязь на стенах Сурб Бетхеем и затейливый узор прекрасного дворца Голестана. Противоречивая, но притягательная, эта страна вот уже не первое столетие волнует умы и сердца с того момента, как выкупила смерть русского посла огромным алмазом.
Многие знаменитые люди прославили восточные земли на весь мир начиная с первых тысячелетий: Дарий I Великий, Омар Хайям, Симин Данешвар, Касем Сулеймани. «Сначала отведай плов, а потом уже ругай повара», – говорят иранцы, не любящие торопиться с суждениями. И вы не спешите. Прочтите новую книгу «Иран. Полная история» и сделайте выводы сами.</t>
  </si>
  <si>
    <t>Калининградская область. Путеводитель пешеходам</t>
  </si>
  <si>
    <t>Жукова А.В.</t>
  </si>
  <si>
    <t>Путеводитель пешеходам</t>
  </si>
  <si>
    <t>978-5-17-171238-9</t>
  </si>
  <si>
    <t>ПутеводительПешеходам</t>
  </si>
  <si>
    <t>ASE000000000887036</t>
  </si>
  <si>
    <t>http://cdn.eksmo.ru/v2/ASE000000000887036/COVER/cover1.jpg</t>
  </si>
  <si>
    <t>ПутеводительПешеходам Калининградская область.</t>
  </si>
  <si>
    <t>Путеводитель рассчитан на самостоятельных путешественников, готовых познакомиться с уникальным регионом, богатым историей, культурой, природными объектами.  В путеводителе вы найдете описания маршрутов самых интересных прогулок по городам Калининградской области. Фотографии дадут вам представление о местности и достопримечательностях. Предложенные в начале глав книги QR-коды с переходом на карты с маршрутами, значительно облегчат  ориентирование. С нашим путеводителем за меньшее количество времени вы увидите больше в Калининграде, Светлогорске, Зеленоградске, Балтийске, Янтарном, Гвардейске и на Куршской косе. Старые форты и современные музеи, уникальные природные достопримечательности и сувениры – обо всем этом в книге небольшого формата в мягкой обложке, что позволит вам взять издание с собой в путешествие. Статьи в нашем путеводителе разделены на категории для удобства читателей. Каждая статья отмечена пиктограммой, которая указывает на её направленность: история, культура, природа или активный отдых. Это позволит вам легко определить, какая информация будет наиболее полезна именно для вас. Читайте и гуляйте с удовольствием!</t>
  </si>
  <si>
    <t>Москва. Путеводитель пешеходам</t>
  </si>
  <si>
    <t>Сингаевский В.Н.</t>
  </si>
  <si>
    <t>978-5-17-164665-3</t>
  </si>
  <si>
    <t>ASE000000000881825</t>
  </si>
  <si>
    <t>http://cdn.eksmo.ru/v2/ASE000000000881825/COVER/cover1.jpg</t>
  </si>
  <si>
    <t>ПутеводительПешеходам Москва.</t>
  </si>
  <si>
    <t>Сегодняшняя Москва - это современный мегаполис, улицы которого с утра до вечера переполнены машинами и людьми. Но стоит свернуть с главных магистралей - и перед нашими глазами воскреснет город прошлых веков - с небольшими многоглавыми церквями, изящными особняками, тенистыми скверами... Этот уникальный путеводитель для пешеходов  будет незаменим для тех, кто захочет сам прогуляться по Москве. Построение маршрутов по принципу "от метро" и "до метро" позволят увидеть все самое интересное. Планы и схемы помогут легко найти дорогу, даже если вы отклонитесь от проложенного маршрута.  Небольшой формат издания, плотная бумага и прошитые страницы, при этом, небольшой вес издания, что позволяет взять книгу с собой в путешествие. Читайте и гуляйте по городу с удовольствием. Путешествовать по России интересно, познавательно и увлекательно.</t>
  </si>
  <si>
    <t>Санкт-Петербург. Путеводитель пешеходам</t>
  </si>
  <si>
    <t>Бабушкин С.М., Волчкова А.Г.</t>
  </si>
  <si>
    <t>978-5-17-164667-7</t>
  </si>
  <si>
    <t>ASE000000000881826</t>
  </si>
  <si>
    <t>http://cdn.eksmo.ru/v2/ASE000000000881826/COVER/cover1.jpg</t>
  </si>
  <si>
    <t>ПутеводительПешеходам Санкт-Петербург</t>
  </si>
  <si>
    <t>Сергей Бабушкин, автор этого путеводителя - опытный экскурсовод с семилетним стажем. Продолжительность сосотавленных им маршрутов - от 7,5 до 10 км – расстояние, с которым пешеход с книгой в руках справится за 3-4 часа. Прогулки дадут максимально полное представление об архитектуре Петербурга, с Петровской эпохи до 1950-х годов.
Первые четыре прогулки посвящены исторической части левого берега Невы.  Два следующих – Васильевскому острову и Петроградской стороне. Седьмой и восьмой маршруты проложены по окраинным районам – Нарвскому и Московскому. Последняя глава предлагает вниманию туриста несколько дополнительных маршрутов длиной от 1 до 4 км, в том числе по Александро-Невской лавре и самобытному Петроградскому району.</t>
  </si>
  <si>
    <t>Стамбул. Путеводитель пешеходам</t>
  </si>
  <si>
    <t>978-5-17-164675-2</t>
  </si>
  <si>
    <t>ASE000000000881837</t>
  </si>
  <si>
    <t>http://cdn.eksmo.ru/v2/ASE000000000881837/COVER/cover1.jpg</t>
  </si>
  <si>
    <t>ПутеводительПешеходам Стамбул.</t>
  </si>
  <si>
    <t>На страницах этой книги вы найдете описание интереснейших маршрутов по  Стамбулу. Крупнейшему городу Турции,  раскинувшемуся на европейском и азиатском берегах пролива Босфор.  Этот путеводитель поможет вам поддержать разговор с многоликим мегаполисом и покажет самые интересные, а иногда и неожиданные его грани. В путеводителе вы найдете и несколько маршрутов по пригородам, которые позволят вам сменить обстановку мегаполиса на неспешный ритм турецких провинций.
Чтобы экскурсии без гида были познавательными, в статьях приводятся исторические данные, содержатся практические советы, красочные фотографии дают представление о местности. Для ориентирования даны схемы маршрутов. Цифрами на схемах и в тексте обозначены ключевые точки маршрутов.</t>
  </si>
  <si>
    <t>Квотербек, пошел к черту!</t>
  </si>
  <si>
    <t>Кэтчер В.</t>
  </si>
  <si>
    <t>Растопи меня нежно</t>
  </si>
  <si>
    <t>978-5-17-164498-7</t>
  </si>
  <si>
    <t>Шилкина Екатерина Антоновна</t>
  </si>
  <si>
    <t>РастопиМеняНежно</t>
  </si>
  <si>
    <t>ASE000000000881652</t>
  </si>
  <si>
    <t>http://cdn.eksmo.ru/v2/ASE000000000881652/COVER/cover1.jpg</t>
  </si>
  <si>
    <t>РастопиМеняНежно Кэтчер Квотербек, пошел к черту!</t>
  </si>
  <si>
    <t>- Новая книга серии спортивной романтики «Растопи меня нежно».
- Хит Литнета о Харлин Квин Олдридж — невезучей девушке с непростым характером. И Ченнинге Райнере, талантливом квотербеке, чья карьера в НФЛ пошла под откос из-за досадной оплошности. После случайной встречи между героями вспыхивают страстные, полные противоречий и эмоций отношения. Несмотря на всю свою взрывоопасность, именно они помогут обоим снова обрести гармонию с собой.
- На бумаге история заиграла новыми красками: оба главных героя получили плейлисты, раскрывающие особенности их характера; самые интересные моменты романа были дополнены маленькими иллюстрациями; цветные форзацы украсила своими рисунками художница Диана Усманова.</t>
  </si>
  <si>
    <t>Одна выходка Ченнинга Райнера стоила ему карьеры в НФЛ. Но вместе с поражением в его жизнь врывается сногсшибательная блондинка.
Вся жизнь Харлин Квин Олдридж - сплошной калейдоскоп неудач. Все меняется, когда она встречает идеального для себя парня. 
У них было всего два дня вместе и одно-единственное правило — не влюбляться. Но в жизни, как и в спорте, свои правила: абсолютно все выходит из-под контроля, когда эти два неудачника встречаются снова.</t>
  </si>
  <si>
    <t>Оруэлл Д.</t>
  </si>
  <si>
    <t>Учим английский, читая классику</t>
  </si>
  <si>
    <t>978-5-17-177229-1</t>
  </si>
  <si>
    <t>Ратке(Англ)</t>
  </si>
  <si>
    <t>ASE000000000891545</t>
  </si>
  <si>
    <t>http://cdn.eksmo.ru/v2/ASE000000000891545/COVER/cover1.jpg</t>
  </si>
  <si>
    <t>Ратке(Англ)Оруэлл 1984</t>
  </si>
  <si>
    <t>Лучший способ учить иностранный язык – это читать художественное произведение, постепенно овладевая лексикой и грамматикой.
Совершенствуйте свой английский язык по уникальной методике вместе с культовым романом Джорджа Оруэлла «1984». Общество будущего основано на власти одной партии, на единой непререкаемой идеологии, пропаганде, тотальном контроле общественной и частной жизни и подавлении любого инакомыслия. Главный герой работает в Министерстве правды, но втайне не разделяет партийную идеологию. Есть ли у него шанс выбрать свой собственный путь или Большой Брат снова победил?
Полный текст произведения снабжен подробным лексико-грамматическим комментарием, расположенным на полях и содержащим ссылки на соответствующее правило грамматики. Объем грамматического справочника, следующего сразу за романом, соответствует уровню выше среднего, поэтому им можно успешно пользоваться и в дальнейшем. В конце книги помещен англо-русский словарик, содержащий лексику романа.
Издание предназначено для всех, кто учит английский язык и стремится читать книги в оригинале.</t>
  </si>
  <si>
    <t>Связанные честью</t>
  </si>
  <si>
    <t>Рейли К.</t>
  </si>
  <si>
    <t>Рожденные в крови</t>
  </si>
  <si>
    <t>978-5-17-154479-9</t>
  </si>
  <si>
    <t>Bound by Honor</t>
  </si>
  <si>
    <t>ASE000000000870930</t>
  </si>
  <si>
    <t>http://cdn.eksmo.ru/v2/ASE000000000870930/COVER/cover1.jpg</t>
  </si>
  <si>
    <t>Рейли Рожденные в крови-1. Связанные честью</t>
  </si>
  <si>
    <t>Международный бестселлер!
Первая книга цикла «Хроники мафии. Рожденные в крови»!
Настоящий хит для всех поклонников остросюжетных эротических романов!</t>
  </si>
  <si>
    <t>Ария должна выйти замуж за жестокого убийцу, главаря Ньй-Йоркской мафии. Чем все это закончится для нее, сможет ли она полюбить такого монстра?
Арии Скудери было всего пятнадцать, когда ее обручили с Лукой Витиелло, старшим сыном главы нью-йоркской "Коза ностра", чтобы укрепить связи между двумя мафиозными кланами Нью-Йорка и Чикаго.
Теперь ей восемнадцать. Ария боится выйти замуж за человека, которого едва знает и с репутацией жестокого убийцы. Но она должна исполнить свой долг перед семьей. 
Лука тоже не рад этому браку, так как предпочитает более опытных женщин. Он красив, богат, обладает невероятной харизмой и считается одним из самых завидныхъ женихов Нью-Йорка. Женщины буквально охотятся на него, но они не знают, что имидж плохого парня — это не просто игра. Внутри Луки скрывается монстр, который с легкостью может убить. 
Ария и Лука не могут избежать этого брака, так как тут замешана честь семьи. 
Несмотря на то, что Ария — добрая, мягкая и нежная, она выросла среди таких же хищников, как Лука, и знает, что даже у самых бездушных ублюдков есть сердце...
Кора Рейли является одним из самых обсуждаемых авторов Tik-tok.
Серия "Хроники мафии. Рожденные в крови" с успехом вышла в Бразилии, Франции, Германии, Италии, Польше, Испании, а теперь и в России.
Видео с хештегом #корарейли в Tiktok собрало 306,9 млн просмотров, а с хештегом #хроникимафии 99,5 млн. просмотров</t>
  </si>
  <si>
    <t>Связанные долгом</t>
  </si>
  <si>
    <t>978-5-17-154769-1</t>
  </si>
  <si>
    <t>(Уволен) Смирнова Виталина Анатольевна</t>
  </si>
  <si>
    <t>Bound By Duty</t>
  </si>
  <si>
    <t>ASE000000000871241</t>
  </si>
  <si>
    <t>http://cdn.eksmo.ru/v2/ASE000000000871241/COVER/cover1.jpg</t>
  </si>
  <si>
    <t>Рейли Рожденные в крови-2. Связанные долгом</t>
  </si>
  <si>
    <t>Впервые на русском! Вторая книга цикла «Хроники Мафии. Рожденные в крови». Международный бестселлер среди остросюжетных любовных романов. У книги одно из самых активных фанатских сообществ в соцсетях. У хэштега#корарайли 371 000 000 просмотров.</t>
  </si>
  <si>
    <t>Данте всего тридцать шесть, но его боятся и уважают в Семье, и в скором времени он станет главой чикагской отделения Коза Ностры. Он печально известен тем, что всегда получает то, что хочет.
Супруга Данте умерла, и сейчас ему необходима новая жена, чтобы укрепить свой статус.
Валентина Ареско потеряла мужа и как послушная дочь вынуждена согласиться на договорной брак, чтобы находиться под защитой Семьи. Ее предыдущий брак не был счастливым и теперь она вынуждена хранить тайну, которая угрожает ее безопасности.
Валентина не интересует Данте как женщина, более того, Валентина боится Данте – этого пугающего, хладнокровного мужчину. Вскоре страх переходит в замешательство, а потом и в гнев. Валентина устала от того, что ее игнорируют и пренебрегают как женщиной. Она полна решимости привлечь внимание Данте, несмотря на то, что его сердце все еще принадлежит покойной жене.
Но готов ли Данте пойти на встречу Валентине? И не разрушат ли их едва наладившиеся отношения тайны прошлого Валентины?</t>
  </si>
  <si>
    <t>Рисуем вебтун: Легкий способ оживить персонажа</t>
  </si>
  <si>
    <t>Пак Р.</t>
  </si>
  <si>
    <t>Рисуем вебтун</t>
  </si>
  <si>
    <t>978-5-17-164397-3</t>
  </si>
  <si>
    <t>Чеченина Алиса Алексеевна</t>
  </si>
  <si>
    <t>РисуемВебтун</t>
  </si>
  <si>
    <t>DYNAMIC DRAWING by Rino Park 다이나믹 드로잉 , 박리노</t>
  </si>
  <si>
    <t>ASE000000000871014</t>
  </si>
  <si>
    <t>http://cdn.eksmo.ru/v2/ASE000000000871014/COVER/cover1.jpg</t>
  </si>
  <si>
    <t>РисуемВебтун Пак Рисуем вебтун: Легкий способ оживить персонажа</t>
  </si>
  <si>
    <t>- Третья книга серии «Рисуем вебтун» от корейского мастера диджитал-арта Пака Рино!
- Практическое руководство по рисованию как для начинающих, так и для опытных художников. Основы (перспектива, построение) и советы по созданию динамичных рисунков.
- Большой формат позволяет детально изучить схемы и иллюстрации, объясняющие материал. Мелованная бумага помогает сохранить яркость изображений, а твердый переплет и стильное оформление делают книгу отличным подарком.
- Пособие входит в список лучших руководств по графическому рисунку от Amazon. Книги автора популярны не только в Корее, но и в Японии.
- Пак Рино известен созданием оригинальных дизайнов персонажей на базе простых вещей (наиболее известны его «девушка-сова» и «парень-шаурма»). Его творчество отличают мастерство работы с оттенками и формами, яркий стиль и ловкость переключения между стилизациями.</t>
  </si>
  <si>
    <t>Как победить проблему «статичной» картинки в вебтуне? Что такое композиция и перспектива и как они помогают «оживить» персонажа?
В практическом руководстве от художника Пака Рино вы не только обучитесь действенным приемам, оживляющим любую картинку, но и узнаете о принципах, по которым создается динамичная иллюстрация. Как правильно передать движение и эмоции, как работает перспектива и почему так важно освещение?
Создать динамичную сцену или запоминающегося персонажа в вебтуне не так сложно, если знать несколько простых, но действенных приемов. Они будут полезны как начинающим художникам, так и тем, кто хочет привнести в свои рисунки что-то новое.</t>
  </si>
  <si>
    <t>Свобода Шамана</t>
  </si>
  <si>
    <t>Хохот шамана</t>
  </si>
  <si>
    <t>978-5-17-135346-9</t>
  </si>
  <si>
    <t>Серкин(best)</t>
  </si>
  <si>
    <t>ASE000000000856089</t>
  </si>
  <si>
    <t>http://cdn.eksmo.ru/v2/ASE000000000856089/COVER/cover1.jpg</t>
  </si>
  <si>
    <t>Серкин(best)Свобода шамана</t>
  </si>
  <si>
    <t>Владимир Серкин – доктор психологических наук, профессор, работает в департаменте психологии НИУ ВШЭ (Национальный исследовательский университет «Высшая школа экономики»). Автором опубликовано несколько учебников по психосемантике и методологии психологии, монографии и более 150 научных и научно-методических работ.
Уже более 20 лет автор описывает систему мировоззрения и необычный образ жизни человека, которого все окружающие считают шаманом.</t>
  </si>
  <si>
    <t>Владимир Серкин – доктор психологических наук, профессор, работает в департаменте психологии НИУ ВШЭ (Национальный исследовательский университет «Высшая школа экономики»). Автором опубликовано несколько учебников по психосемантике и методологии психологии, монографии и более 150 научных и научно-методических работ.
Уже более 20 лет автор описывает систему мировоззрения и необычный образ жизни человека, которого все окружающие считают шаманом.
Первая книга Владимира Серкина «Хохот Шамана» выдержала уже десять переизданий на русском языке, переведена и издана в Европе. Книга «Свобода Шамана» – дополненное переработанное в 2012 и 2021 гг. издание первой книги об одном из периодов жизни «человека будущего». Общаясь с группами людей и другими существами, Шаман овладел многочисленными необычными практиками, позволяющими ему влиять на окружающий мир, видеть действительность иначе и быть членом не только человеческих сообществ. В то же время Шаман рационален и практичен, знает, как добиться цели, взаимодействовать с другими: многие размышления и советы поражают одновременно глубиной и доступностью мгновенной реализации, применимостью в современной жизни.</t>
  </si>
  <si>
    <t>Камень. Защитник империи</t>
  </si>
  <si>
    <t>Минин С.Н.</t>
  </si>
  <si>
    <t>Современный фантастический боевик</t>
  </si>
  <si>
    <t>978-5-17-175202-6</t>
  </si>
  <si>
    <t>СоврФанБоевик</t>
  </si>
  <si>
    <t>ASE000000000885840</t>
  </si>
  <si>
    <t>http://cdn.eksmo.ru/v2/ASE000000000885840/COVER/cover1.jpg</t>
  </si>
  <si>
    <t>СоврФанБоевик Минин Камень. Защитник империи(ИДЛенинград)</t>
  </si>
  <si>
    <t>Алексей Пожарский мечтал стать военным, как и все в роду князей Пожарских. Но судьба распорядилась по-другому, наделив его уникальными  способностями в магии. И, кроме того, разрешилась загадка его рождения. Кровь родная — не водица... А потому теперь Камень — защитник империи.</t>
  </si>
  <si>
    <t>Красивые стихи для женщин</t>
  </si>
  <si>
    <t>Пушкин А.С., Цветаева М.И., Ахматова А.А.</t>
  </si>
  <si>
    <t>Стихи на все времена</t>
  </si>
  <si>
    <t>978-5-17-174634-6</t>
  </si>
  <si>
    <t>СтихиНаВсеВремена</t>
  </si>
  <si>
    <t>ASE000000000888180</t>
  </si>
  <si>
    <t>http://cdn.eksmo.ru/v2/ASE000000000888180/COVER/cover1.jpg</t>
  </si>
  <si>
    <t>СтихиНаВсеВремена Пушкин/Цветаева Красивые стихи для женщин</t>
  </si>
  <si>
    <t>Этот сборник – калейдоскоп настроений и образов, воплощённых в прекрасных стихах. Здесь вы найдёте стихотворения, наполненные любовью, страстью, нежностью, тоской, и глубокими размышлениями о жизни. Откройте для себя мир женской души, раскрытый в изысканных строках, и найдите в них отклик для собственных переживаний.</t>
  </si>
  <si>
    <t>Циклы силы. Психотехнология, которая исправляет ошибки прошлого и дарит счастливое настоящее</t>
  </si>
  <si>
    <t>Мелешко Дмитрий</t>
  </si>
  <si>
    <t>Умный тренинг, меняющий жизнь</t>
  </si>
  <si>
    <t>978-5-17-165936-3</t>
  </si>
  <si>
    <t>УмныйТренинг</t>
  </si>
  <si>
    <t>ASE000000000880747</t>
  </si>
  <si>
    <t>http://cdn.eksmo.ru/v2/ASE000000000880747/COVER/cover1.jpg</t>
  </si>
  <si>
    <t>УмныйТренинг Мелешко Циклы силы. Психотехнология, которая исправляет ошибки прошлого и дарит счастливое настоящее</t>
  </si>
  <si>
    <t>Чтобы изменить свою жизнь, нужно ее переосмыслить, выявить и заполнить пробелы, которые мешают вам идти по пути самосовершенствования. Важной частью этого пути является обретение «ресурса» (энергии или жизненных сил). Дмитрий Мелешко — квалифицированный психолог — разработал инновационную программу «Циклы силы», которая основана на передовых технологиях в психологии и создана на стыке психотерапии и коучинга. 
Выполняя рекомендации и практики из этой книги, вы сможете переписать ваш жизненный сценарий, исцелиться от старых травм и обид, а также обрести уверенность и энергию для преобразования вашей жизни. Избавившись от старых установок, ложных убеждений, последствий негативного опыта, вы обретете ресурс для изменений и сможете наконец-то почувствовать себя счастливым, идти к целям и не бояться трудностей, достигать желаемого. Обретая уверенность в себе и своих силах, вы начнете лучше ладить с окружающими и сможете построить зрелые отношения с самим собой и с близкими. 
«Эта книга поможет тебе вернуть силу и направить ее на качественное проживание жизни. У тебя сложится полная картина мира, появятся энергия, желание и инструменты для изменений» (Дмитрий Мелешко).
Книга в твердой обложке.</t>
  </si>
  <si>
    <t>Умные Таблицы Шульте. Система занятий для повышения интеллекта, памяти и внимания за 1 месяц!</t>
  </si>
  <si>
    <t>Упражнения для мозга</t>
  </si>
  <si>
    <t>978-5-17-161736-3</t>
  </si>
  <si>
    <t>УпражненияДляМозга</t>
  </si>
  <si>
    <t>ASE000000000878143</t>
  </si>
  <si>
    <t>http://cdn.eksmo.ru/v2/ASE000000000878143/COVER/cover1.jpg</t>
  </si>
  <si>
    <t>УпражненияДляМозга Могучий Умные Таблицы Шульте. Система занятий для повышения интеллекта, памяти и внимания за 1 месяц!</t>
  </si>
  <si>
    <t>Антон Могучий — автор множества книг-тренажеров для мозга. Уникальные упражнения для развития интеллекта, улучшения памяти, повышения способности к концентрации внимания созданы на основе как классических, так и новейших открытий в области психологии и нейрофизиологии. «Умные Таблицы Шульте. Система занятий для повышения интеллекта, памяти и внимания за 1 месяц» — комплексный тренажер для развития интеллектуальных способностей, внимания и памяти. Минимум теории и максимум полезных упражнений для эффективной тренировки мозга!
Особенности книги
•   «Минимум теории, максимум практики»: издание представляет собой рабочую тетрадь с комплексом упражнений для развития внимания, памяти и интеллекта.
•   Упражнения подходят для читателей любого возраста — от школьников до пенсионеров.
•   Методика А. Могучего основана на таблицах Шульте — знаменитого немецкого психиатра.
•   Регулярное выполнение упражнений поможет достичь существенных результатов уже в течение месяца.
Суммарный тираж книг автора — более 400 000 экз.
Книга большого формата, мягкая обложка. Плотная бумага — вы можете выполнять задания прямо в книге, стирать написанное и использовать ее снова через какое-то время.</t>
  </si>
  <si>
    <t>Серкин В.П.</t>
  </si>
  <si>
    <t>Философия шамана</t>
  </si>
  <si>
    <t>978-5-17-174730-5</t>
  </si>
  <si>
    <t>Малаканова Светлана Казбековна</t>
  </si>
  <si>
    <t>ФилософияШамана</t>
  </si>
  <si>
    <t>ASE000000000889507</t>
  </si>
  <si>
    <t>http://cdn.eksmo.ru/v2/ASE000000000889507/COVER/cover1.jpg</t>
  </si>
  <si>
    <t>ФилософияШамана Серкин Свобода Шамана</t>
  </si>
  <si>
    <t>Мотылёк</t>
  </si>
  <si>
    <t>Епринцева Я.</t>
  </si>
  <si>
    <t>Фолк-хоррор</t>
  </si>
  <si>
    <t>978-5-17-165559-4</t>
  </si>
  <si>
    <t>ФолкХоррор</t>
  </si>
  <si>
    <t>ASE000000000882736</t>
  </si>
  <si>
    <t>http://cdn.eksmo.ru/v2/ASE000000000882736/COVER/cover1.jpg</t>
  </si>
  <si>
    <t>ФолкХоррор Епринцева Мотылёк</t>
  </si>
  <si>
    <t>Кира — студентка-отличница, она почти уверена — красный диплом у нее в кармане. Но не тут-то было! В университет, где учится девушка, приходит новый преподаватель, который сначала оказывает ей знаки внимания, а получив отказ, заваливает на экзамене. 
После неудачной попытки пересдать экзамен, студентка и профессор заключают соглашение — Кира получит оценку, если изобразит невесту своего преподавателя перед его эксцентричными родственниками. Вот только на самом деле профессор оказался колдуном. Он заманил девушку в загородный дом, чтобы использовать в качестве жертвы кровавого ритуала.
Кире придется разгадать тайну старинного проклятия, а колдуну — сделать нелегкий выбор между чувствами и долгом перед родом. Но хватит ли у них сил и отваги, чтобы противостоять древним чарам?
#славянский триллер #кровавые ритуалы #запретная любовь #фолк-хоррор</t>
  </si>
  <si>
    <t>Хиты психологии и здоровья</t>
  </si>
  <si>
    <t>978-5-17-145770-9</t>
  </si>
  <si>
    <t>ХитыПсихологиЗдоровья</t>
  </si>
  <si>
    <t>ASE000000000861836</t>
  </si>
  <si>
    <t>http://cdn.eksmo.ru/v2/ASE000000000861836/COVER/cover1.jpg</t>
  </si>
  <si>
    <t>ХитыПсихологиЗдоровья Покатилова Успешный мужчина - дело рук женщины. Твой путь к женскому счастью и благополучию</t>
  </si>
  <si>
    <t xml:space="preserve">     Рами Блект пишет просто, доступно и легко. А главное — с любовью. Все его советы просты и доступны, их легко применять изо дня в день. Попробуйте и убедитесь сами! Быть счастливым — просто!</t>
  </si>
  <si>
    <t>Наталья Покатилова — психолог и психотерапевт с многолетним стажем, автор и ведущая тренингов для женщин, член Профессионального объединения психотерапевтов, любящая мама, любимая жена и просто счастливая женщина. 
На страницах этой книги Наталья рассказывает о законах развития личности вообще и законах развития мужчины в частности, об этапах, которые он проходит, и о том, как мужчина меняется с переходом на каждый новый уровень. Поясняет, как отпускать то, что должно уйти, как встречать новое, как меняться, на что направлять свое внимание, свои усилия, свою энергию, какова самая важная стратегия женского поведения на том или ином этапе.
Кроме того, автор раскрывает секреты взаимоотношений с мужчинами в целом и уделяет внимание самым важным частным вопросам: как давать мужчине совет, как критиковать, как поддерживать его. И самое главное — как сделать своего мужчину надежной опорой и поддержкой!</t>
  </si>
  <si>
    <t>Ключ к Матрице судьбы для начинающих. Правила построения, энергии, кармические программы, карта здоровья</t>
  </si>
  <si>
    <t>Браун Кристина</t>
  </si>
  <si>
    <t>Школа эзотерики</t>
  </si>
  <si>
    <t>978-5-17-172102-2</t>
  </si>
  <si>
    <t>Щурова Ярослава Викторовна</t>
  </si>
  <si>
    <t>ШколаЭзотерики</t>
  </si>
  <si>
    <t>ASE000000000884764</t>
  </si>
  <si>
    <t>http://cdn.eksmo.ru/v2/ASE000000000884764/COVER/cover1.jpg</t>
  </si>
  <si>
    <t>ШколаЭзотерики Браун Ключ к Матрице судьбы для начинающих. Правила построения, энергии, кармические программы, карта здоровья</t>
  </si>
  <si>
    <t>Матрица судьбы — простой и эффективный способ чтения личности. Вам нужно знать только дату рождения. Изучая матрицу судьбы, можно определить свои сильные и слабые стороны, увидеть особенности, понять характер, таланты, тип мышления, кармические задачи и предназначение, а также просчитать вероятные события в жизни, учитывая влияние энергий в определенные годы.
Матрица судьбы — комплексный подход ко всем сферам жизни через 22 энергии. Изучив их и поняв, как они работают, вы сможете спокойно трактовать все позиции в личной матрице. Эта книга — верный помощник в раскрытии потенциала жизни. 
Вы найдете подсказки для того, чтобы построить крепкие отношения, найти свою сферу реализации и источник финансов, справиться с негативными установками, которые помешают на пути к успеху. С помощью книги вы получите возможность раскрыть потенциал своей жизни, откроете для себя новый мир знаний.</t>
  </si>
  <si>
    <t>978-5-17-175662-8</t>
  </si>
  <si>
    <t>ASE000000000890175</t>
  </si>
  <si>
    <t>http://cdn.eksmo.ru/v2/ASE000000000890175/COVER/cover1.jpg</t>
  </si>
  <si>
    <t>ШкольноеЧтение.Чернышевский Что делать?</t>
  </si>
  <si>
    <t>Ледяные объятия</t>
  </si>
  <si>
    <t>Брэддон М.Э.</t>
  </si>
  <si>
    <t>978-5-17-170127-7</t>
  </si>
  <si>
    <t>The Cold Embrace</t>
  </si>
  <si>
    <t>ASE000000000886074</t>
  </si>
  <si>
    <t>http://cdn.eksmo.ru/v2/ASE000000000886074/COVER/cover1.jpg</t>
  </si>
  <si>
    <t>ЭксклюзивКлассика Брэддон Ледяные объятия</t>
  </si>
  <si>
    <t>— Мэри Элизабет Брэддон — популярная английская писательница викторианской эпохи, автор романа «Тайна леди Одли».
— «Ледяные объятия» — сборник мистических рассказов, на страницах которого нашлось место и классическим историям с привидениями, и повествованиям о мести с того света, и встречам со злом, что принимает вполне человеческий облик.
— Издание в серии «Эксклюзивная классика» — в удобном карманном формате и в узнаваемом оформлении.</t>
  </si>
  <si>
    <t>Уехав на заработки в далекую Италию, молодой и честолюбивый художник быстро забывает оставшуюся дома возлюбленную Гертруду. Между тем отец девушки намеревается выдать ее замуж за богатого ухажера. Отчаявшись дождаться художника и стремясь избежать ненавистного жениха, Гертруда в отчаянии бросается в пруд. Но ее дух возвращается с того света — в надежде в последний раз заключить любимого в свои ледяные объятия…
В этот сборник вошли восемнадцать мистических рассказов, на страницах которых нашлось место и классическим историям с привидениями, и повествованиям о мести с того света, и встречам со злом, которое принимает вполне человеческий облик.</t>
  </si>
  <si>
    <t>Дети Дюны</t>
  </si>
  <si>
    <t>978-5-17-120491-4</t>
  </si>
  <si>
    <t>(Уволен) Кузина Руслана Юрьевна</t>
  </si>
  <si>
    <t>CHILDREN OF DUNE</t>
  </si>
  <si>
    <t>ASE000000000848928</t>
  </si>
  <si>
    <t>http://cdn.eksmo.ru/v2/ASE000000000848928/COVER/cover1.jpg</t>
  </si>
  <si>
    <t>ЭксклюзивКлассика Герберт Дети Дюны</t>
  </si>
  <si>
    <t>«Дети Дюны» — третья книга культовой эпопеи Герберта. На политическом ландшафте Арракиса появляются новые игроки — наделенные сверхспособностями и даром предвидения дети Пола Атрейдеса, близнецы Лето и Гханима. Дети, лишенные детства. Дети, которым придется проявить мудрость и стойкость, чтобы выжить самим и спасти Вселенную…</t>
  </si>
  <si>
    <t>О науке и искусстве</t>
  </si>
  <si>
    <t>Леонардо да Винчи</t>
  </si>
  <si>
    <t>978-5-17-116105-7</t>
  </si>
  <si>
    <t>Trattato della Pittura</t>
  </si>
  <si>
    <t>ASE000000000844473</t>
  </si>
  <si>
    <t>http://cdn.eksmo.ru/v2/ASE000000000844473/COVER/cover1.jpg</t>
  </si>
  <si>
    <t>ЭксклюзивКлассика Леонардо да Винчи О науке и искусстве</t>
  </si>
  <si>
    <t xml:space="preserve"> 
Еще при жизни Леонардо да Винчи ходили легенды. Он был загадкой для современников и до сих пор остается одной из самых таинственных фигур в истории человечества.  
«Как хорошо проведенный день приносит счастливый сон, так плодотворно прожитая жизнь доставляет удовлетворение» — этому принципу  великий итальянец оставался верен до конца своих дней. Он считал, что и наука, и искусство являются путем познания и преображения мира, а потому старался вникнуть в суть всех окружающих его вещей и явлений — будь то строение человеческого тела, полет птицы, происхождение радуги или теория живописи.
В книге публикуются избранные естественнонаучные произведения Леонардо да Винчи и его "Трактат о живописи". Перевод на русский язык сделан крупнейшими учеными ХХ века А.А. Губером и В.П. Зубовым.  </t>
  </si>
  <si>
    <t>Энн из Зеленых Крыш</t>
  </si>
  <si>
    <t>Монтгомери Л.</t>
  </si>
  <si>
    <t>978-5-17-158339-2</t>
  </si>
  <si>
    <t>Anne of Green Gables</t>
  </si>
  <si>
    <t>ASE000000000874975</t>
  </si>
  <si>
    <t>http://cdn.eksmo.ru/v2/ASE000000000874975/COVER/cover1.jpg</t>
  </si>
  <si>
    <t>ЭксклюзивКлассика Монтгомери Энн из Зеленых Крыш</t>
  </si>
  <si>
    <t>— Роман «Энн из Зеленых крыш», также известный как «Аня из Зеленых мезонинов» — классика детской литературы, которая придется по душе всем поклонникам творчества Луизы Мэй Олкотт, Элинор Портер и Фрэнсис Бернетт. 
— «Энн из Зеленых крыш» — первая книга из цикла о приключениях обаятельной и находчивой Энн Ширли. Всего в книге вышло восемь книг, действие которых охватывает почти полвека.
— Роман «Энн из Зеленых крыш» экранизировался более полутора десятков раз.
— В данном издании роман публикуется в новом переводе Валерии Ивановны Бернацкой.
— Любимая книга — теперь в удобном формате и узнаваемом оформлении серии «Эксклюзивная классика».</t>
  </si>
  <si>
    <t>Покой хозяев фермы Зеленые Крыши, Мэтью и его сестры Мариллы, нарушила (в самом хорошем смысле этого слова) одиннадцатилетняя сирота Энн Ширли. И вот ведь какое дело – фермеры хотели взять к себе мальчика, который стал бы хорошим помощником, а прислали девчонку – рыжеволосую болтушку и мечтательницу. Своей добротой и открытостью девочка может расположить к себе даже самых черствых и строгих людей. Вскоре семья Катбертов понимает, насколько скучной и однообразной была их жизнь без Энн.</t>
  </si>
  <si>
    <t>Бытие и ничто</t>
  </si>
  <si>
    <t>Сартр Ж.-П.</t>
  </si>
  <si>
    <t>978-5-17-133458-1</t>
  </si>
  <si>
    <t>L'ETRE ET LE NEANT</t>
  </si>
  <si>
    <t>ASE000000000854207</t>
  </si>
  <si>
    <t>http://cdn.eksmo.ru/v2/ASE000000000854207/COVER/cover1.jpg</t>
  </si>
  <si>
    <t>ЭксклюзивКлассика Сартр Бытие и ничто</t>
  </si>
  <si>
    <t>«Бытие и ничто» (1943 г.) – основополагающий труд Ж.П. Сартра, в котором он рассматривает важнейшие для экзистенциализма вопросы – сущность бытия, особенности  сознания, отношение человека к другим людям и к миру вещей.</t>
  </si>
  <si>
    <t>Дон Кихот</t>
  </si>
  <si>
    <t>Сервантес М. де</t>
  </si>
  <si>
    <t>978-5-17-170749-1</t>
  </si>
  <si>
    <t>ASE000000000886530</t>
  </si>
  <si>
    <t>http://cdn.eksmo.ru/v2/ASE000000000886530/COVER/cover1.jpg</t>
  </si>
  <si>
    <t>ЭксклюзивКлассика Сервантес Дон Кихот</t>
  </si>
  <si>
    <t>— «Хитроумный идальго Дон Кихот Ламанчский» — одно из самых популярных произведений в истории мировой литературы. Задуманная как пародия на рыцарские романы книга переведена на все мировые языки, многократно экранизирована и адаптирована для театральных сцен.
— «Лучшая книга всех времен и народов» по версии «Всемирной библиотеки».
— В данном издании роман приведен в классическом переводе советского филолога и литературоведа Бориса Энгельгардта.
— Издание в серии «Эксклюзивная классика» — в удобном карманном формате и узнаваемом оформлении.</t>
  </si>
  <si>
    <t>Начитавшись рыцарских романов и слегка переутомившись от недостаточного пребывания на свежем воздухе, обедневший дворянин на закате жизни решает стать странствующим рыцарем и повторить подвиги своих любимых литературных героев. Раздобыв ржавые доспехи и оседлав хромую клячу, идальго Дон Кихот Ламанчский в сопровождении верного слуги Санчо Пансы отправляется в дорогу. Но реальность отличается от его фантазий, и Рыцарь печального образа, как окрестил его слуга, раз за разом попадает в нелепые ситуации: то бросит вызов стаду баранов, то плененных разбойников освободит, то потерпит поражение в бою с ветряными мельницами.
Задумывавшийся как пародия на рыцарские романы, «Дон Кихот» переведен на все основные языки мира и включен во «Всемирную библиотеку» в качестве «лучшей книги всех времен и народов».
В данном издании «Дон Кихот» приведен в переводе Бориса Энгельгардта.</t>
  </si>
  <si>
    <t>Аленький цветочек. Детские годы Багрова-внука</t>
  </si>
  <si>
    <t>Аксаков С.Т.</t>
  </si>
  <si>
    <t>978-5-17-173667-5</t>
  </si>
  <si>
    <t>ASE000000000888690</t>
  </si>
  <si>
    <t>http://cdn.eksmo.ru/v2/ASE000000000888690/COVER/cover1.jpg</t>
  </si>
  <si>
    <t>ЭксклюзивКлассикаРус Аксаков Аленький цветочек. Детские годы Багрова-внука</t>
  </si>
  <si>
    <t>«Аленький цветочек» — одна из самых известных сказок в русской литературе, она многократно адаптировалась для театральной сцены и экранизировалась. Впервые «Аленький цветочек» был опубликован в 1858 году в качестве приложения к мемуарам «Детские годы Багрова-внука», которые также вошли в данное издание.
«Детские годы Багрова-внука» — вторая часть трилогии — имеет характеристики воспитательного романа. В ней писатель рассказывает о собственном детстве, сделав центральной темой книги – формирование детской души.
По словам самого Сергея Аксакова, это произведение занимало особое место в его творчестве: «Есть у меня заветная дума, которая давно и день и ночь меня занимает… Я желаю написать такую книгу для детей, какой не бывало в литературе. Тайна в том, что книга должна быть написана, не подделываясь к детскому возрасту, а как будто для взрослых…»</t>
  </si>
  <si>
    <t>Печальный детектив</t>
  </si>
  <si>
    <t>Астафьев В.П.</t>
  </si>
  <si>
    <t>978-5-17-112492-2</t>
  </si>
  <si>
    <t>ASE000000000840662</t>
  </si>
  <si>
    <t>http://cdn.eksmo.ru/v2/ASE000000000840662/COVER/cover1.jpg</t>
  </si>
  <si>
    <t>ЭксклюзивКлассикаРус Астафьев Печальный детектив</t>
  </si>
  <si>
    <t>— Виктор Петрович Астафьев — выдающийся классик советской литературы, автор книг «Прокляты и убиты», «Последний поклон», «Пастух и пастушка».
— «Печальный детектив» произвел настоящий фурор. Роман был переведен на все основные европейские языки, а его адаптация более тридцати лет с успехом шла на сцене Театра имени Моссовета.
— В данное издание вошли также рассказы «Без последнего», «Жизнь прожить», «Мною рожденный» и «Из тихого света».
— Издание в серии «Эксклюзив: Русская классика» — в удобном карманном формате и в узнаваемом оформлении.</t>
  </si>
  <si>
    <t>Поздним вечером бывший оперативник уголовного розыска Леонид Сошнин возвращается домой. Сошнину всего сорок два, но его жизнь уже катится под откос. По пути Леонид вспоминает прожитые годы и пытается найти ответы на не дающие ему покоя вопросы. Почему в жизни так много горя и страданий и так мало — любви и счастья? Почему русские люди готовы пожалеть преступника и душегуба, но даже не заметят, как по соседству умирает беспомощный ветеран? 
Впервые опубликованный в 1986 году, «Печальный детектив» произвел настоящий фурор. Роман был переведен на основные европейские языки, а его адаптация больше тридцати лет с успехом шла на сцене Театра имени Моссовета.
В данное издание вошли также рассказы «Без последнего», «Жизнь прожить», «Мною рожденный», «Из тихого света».</t>
  </si>
  <si>
    <t>Записки княгини</t>
  </si>
  <si>
    <t>Дашкова Е.Р.</t>
  </si>
  <si>
    <t>978-5-17-164108-5</t>
  </si>
  <si>
    <t>ASE000000000881222</t>
  </si>
  <si>
    <t>http://cdn.eksmo.ru/v2/ASE000000000881222/COVER/cover1.jpg</t>
  </si>
  <si>
    <t>ЭксклюзивКлассикаРус Дашкова Записки княгини</t>
  </si>
  <si>
    <t>Екатерина Романовна Дашкова, урожденная Воронцова (1743-1810) – одна из самых знаменитых русских женщин XVIII века. Подруга Екатерины Великой, глава двух академий, княгиня оставила яркий след как в культуре, так и в политике. Она принимала участие в дворцовом перевороте в пользу своей царственной приятельницы, много путешествовала по странам Западной Европы, завела знакомства с известными умами своего времени – Дени Дидро, Бенджамином Франклином, Адамом Смитом. И, наконец, написала свои мемуары – знаменитые «Записки».
В «Записках» имеются ценные сведения о времени царствования Петра III, о воцарении Екатерины II и роли Дашковой в перевороте, о полной интриг придворной жизни, подробности десятилетнего скитания княгини по Европе, зарисовки московского быта середины XVIII в., характеристики известных русских и европейских деятелей, с которыми автора мемуаров сталкивала судьба.</t>
  </si>
  <si>
    <t>Компромисс</t>
  </si>
  <si>
    <t>Довлатов С.Д.</t>
  </si>
  <si>
    <t>978-5-17-172662-1</t>
  </si>
  <si>
    <t>Лаврова Маргарита Александровна</t>
  </si>
  <si>
    <t>ASE000000000887909</t>
  </si>
  <si>
    <t>http://cdn.eksmo.ru/v2/ASE000000000887909/COVER/cover1.jpg</t>
  </si>
  <si>
    <t>ЭксклюзивКлассикаРус Довлатов Компромисс</t>
  </si>
  <si>
    <t>«Компромисс» — остроумный и ироничный сборник новелл, основанный на собственном опыте автора, который рассказывает о сложностях жизни журналиста 1970-х годов. 
Главный герой, оставшись без работы, перелистывает свои газетные вырезки, собранные за «десять лет вранья и притворства» жизни в Таллине. За каждым газетным текстом-компромиссом следуют воспоминания автора — реальные разговоры, чувства, события…</t>
  </si>
  <si>
    <t>978-5-17-108081-5</t>
  </si>
  <si>
    <t>ASE000000000836069</t>
  </si>
  <si>
    <t>http://cdn.eksmo.ru/v2/ASE000000000836069/COVER/cover1.jpg</t>
  </si>
  <si>
    <t>ЭксклюзивКлассикаРус Полевой Повесть о настоящем человеке</t>
  </si>
  <si>
    <t>Приключения Кроша. Каникулы Кроша. Неизвестный солдат</t>
  </si>
  <si>
    <t>Рыбаков А.Н.</t>
  </si>
  <si>
    <t>978-5-17-173655-2</t>
  </si>
  <si>
    <t>ASE000000000888677</t>
  </si>
  <si>
    <t>http://cdn.eksmo.ru/v2/ASE000000000888677/COVER/cover1.jpg</t>
  </si>
  <si>
    <t>ЭксклюзивКлассикаРус Рыбаков Приключения Кроша. Каникулы Кроша. Неизвестный солдат</t>
  </si>
  <si>
    <t>Простой московский старшеклассник Сергей Крашенинников по прозвищу Крош постепенно познает взрослую жизнь — влюбляется, проходит летнюю практику на автобазе и впервые начинает понимать, что на пути ему будут встречаться не только правильные и честные люди, но и обманщики, мошенники и настоящие воры. Однако Крош искренне считает, что хороших людей на свете больше, чем плохих. Он старается жить по совести, отстаивать свое мнение и вступаться за правду тогда, когда ее больше никто не защищает.</t>
  </si>
  <si>
    <t>Хромая судьба</t>
  </si>
  <si>
    <t>978-5-17-172975-2</t>
  </si>
  <si>
    <t>ASE000000000888232</t>
  </si>
  <si>
    <t>http://cdn.eksmo.ru/v2/ASE000000000888232/COVER/cover1.jpg</t>
  </si>
  <si>
    <t>ЭксклюзивКлассикаРус Стругацкие Хромая судьба</t>
  </si>
  <si>
    <t>— Братья Аркадий и Борис Стругацкие — главные лица в советской фантастике, авторы книг «Обитаемый остров», «Пикник на обочине», «Трудно быть богом» и «Понедельник начинается в субботу». Творчество братьев Стругацких оказало огромное влияние на все последующее развитие русской фантастики.
— Роман «Хромая судьба», признанный шедевр интеллектуальной фантастики, относится к позднему периоду творчества братьев.
— Издание в серии «Эксклюзив: Русская классика» — в удобном карманном формате и узнаваемом оформлении.</t>
  </si>
  <si>
    <t>В это издание  вошло знаковое произведение позднего периода творчества братьев Стругацких – роман «Хромая судьба», подлинный шедевр интеллектуальной фантастики, умное, яркое и сложно выстроенное произведение, в котором несколько литературных уровней и сюжетных линий – от «классической» научно-фантастической до мистико-философской, причудливо переплетаясь друг с другом, образуют плотную и колоритную повествовательную ткань.</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</si>
</sst>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
    <numFmt numFmtId="165" formatCode="#,##0.00[$р.-419]"/>
    <numFmt numFmtId="166" formatCode="dd/mm/yyyy;@"/>
    <numFmt numFmtId="167" formatCode="[$-F800]dddd\,\ mmmm\ dd\,\ yyyy"/>
    <numFmt numFmtId="168" formatCode="0.000"/>
    <numFmt numFmtId="169" formatCode="dd/mm/yy;@"/>
    <numFmt numFmtId="170" formatCode="dd\.mm\.yyyy;@"/>
  </numFmts>
  <fonts count="41" x14ac:knownFonts="1">
    <font>
      <sz val="10"/>
      <name val="Arial"/>
      <charset val="204"/>
    </font>
    <font>
      <sz val="8"/>
      <color indexed="9"/>
      <name val="Arial"/>
      <family val="2"/>
      <charset val="204"/>
    </font>
    <font>
      <b/>
      <sz val="10"/>
      <name val="Arial"/>
      <family val="2"/>
      <charset val="204"/>
    </font>
    <font>
      <sz val="10"/>
      <name val="Arial"/>
      <family val="2"/>
      <charset val="204"/>
    </font>
    <font>
      <b/>
      <sz val="12"/>
      <name val="Arial"/>
      <family val="2"/>
      <charset val="204"/>
    </font>
    <font>
      <u/>
      <sz val="10"/>
      <color indexed="12"/>
      <name val="MS Sans Serif"/>
      <family val="2"/>
      <charset val="204"/>
    </font>
    <font>
      <sz val="10"/>
      <color indexed="9"/>
      <name val="Arial"/>
      <family val="2"/>
      <charset val="204"/>
    </font>
    <font>
      <sz val="8"/>
      <name val="Arial"/>
      <family val="2"/>
      <charset val="204"/>
    </font>
    <font>
      <b/>
      <sz val="8"/>
      <color indexed="81"/>
      <name val="Tahoma"/>
      <family val="2"/>
      <charset val="204"/>
    </font>
    <font>
      <b/>
      <sz val="8"/>
      <name val="Arial"/>
      <family val="2"/>
      <charset val="204"/>
    </font>
    <font>
      <sz val="8"/>
      <name val="Arial"/>
      <family val="2"/>
      <charset val="204"/>
    </font>
    <font>
      <u/>
      <sz val="8"/>
      <color indexed="12"/>
      <name val="Arial"/>
      <family val="2"/>
      <charset val="204"/>
    </font>
    <font>
      <b/>
      <sz val="8"/>
      <color indexed="57"/>
      <name val="Arial"/>
      <family val="2"/>
      <charset val="204"/>
    </font>
    <font>
      <b/>
      <sz val="11"/>
      <name val="Arial"/>
      <family val="2"/>
      <charset val="204"/>
    </font>
    <font>
      <b/>
      <sz val="9"/>
      <name val="Arial"/>
      <family val="2"/>
      <charset val="204"/>
    </font>
    <font>
      <b/>
      <sz val="16"/>
      <color indexed="12"/>
      <name val="Arial"/>
      <family val="2"/>
      <charset val="204"/>
    </font>
    <font>
      <sz val="14"/>
      <color indexed="12"/>
      <name val="Arial"/>
      <family val="2"/>
      <charset val="204"/>
    </font>
    <font>
      <sz val="14"/>
      <color indexed="10"/>
      <name val="Arial"/>
      <family val="2"/>
      <charset val="204"/>
    </font>
    <font>
      <u/>
      <sz val="14"/>
      <color indexed="10"/>
      <name val="Arial"/>
      <family val="2"/>
      <charset val="204"/>
    </font>
    <font>
      <b/>
      <u/>
      <sz val="14"/>
      <color indexed="12"/>
      <name val="Arial"/>
      <family val="2"/>
      <charset val="204"/>
    </font>
    <font>
      <i/>
      <sz val="14"/>
      <color indexed="12"/>
      <name val="Arial"/>
      <family val="2"/>
      <charset val="204"/>
    </font>
    <font>
      <b/>
      <sz val="14"/>
      <color indexed="10"/>
      <name val="Arial"/>
      <family val="2"/>
      <charset val="204"/>
    </font>
    <font>
      <b/>
      <sz val="14"/>
      <name val="Arial"/>
      <family val="2"/>
      <charset val="204"/>
    </font>
    <font>
      <sz val="9"/>
      <color indexed="81"/>
      <name val="Tahoma"/>
      <family val="2"/>
      <charset val="204"/>
    </font>
    <font>
      <b/>
      <sz val="9"/>
      <color indexed="81"/>
      <name val="Tahoma"/>
      <family val="2"/>
      <charset val="204"/>
    </font>
    <font>
      <sz val="12"/>
      <name val="Arial"/>
      <family val="2"/>
      <charset val="204"/>
    </font>
    <font>
      <i/>
      <sz val="11"/>
      <name val="Arial"/>
      <family val="2"/>
      <charset val="204"/>
    </font>
    <font>
      <b/>
      <sz val="16"/>
      <name val="Arial"/>
      <family val="2"/>
      <charset val="204"/>
    </font>
    <font>
      <b/>
      <sz val="14"/>
      <color indexed="12"/>
      <name val="Arial"/>
      <family val="2"/>
      <charset val="204"/>
    </font>
    <font>
      <u/>
      <sz val="10"/>
      <color indexed="12"/>
      <name val="Arial"/>
      <family val="2"/>
      <charset val="204"/>
    </font>
    <font>
      <b/>
      <sz val="10"/>
      <color indexed="10"/>
      <name val="Arial"/>
      <family val="2"/>
      <charset val="204"/>
    </font>
    <font>
      <sz val="10"/>
      <color indexed="10"/>
      <name val="Arial"/>
      <family val="2"/>
      <charset val="204"/>
    </font>
    <font>
      <b/>
      <sz val="7"/>
      <name val="Arial"/>
      <family val="2"/>
      <charset val="204"/>
    </font>
    <font>
      <sz val="11"/>
      <color rgb="FF006100"/>
      <name val="Calibri"/>
      <family val="2"/>
      <charset val="204"/>
      <scheme val="minor"/>
    </font>
    <font>
      <sz val="10"/>
      <color theme="0"/>
      <name val="Arial"/>
      <family val="2"/>
      <charset val="204"/>
    </font>
    <font>
      <sz val="10"/>
      <color rgb="FF0000FF"/>
      <name val="Arial"/>
      <family val="2"/>
      <charset val="204"/>
    </font>
    <font>
      <b/>
      <sz val="10"/>
      <color rgb="FFFF0000"/>
      <name val="Arial"/>
      <family val="2"/>
      <charset val="204"/>
    </font>
    <font>
      <b/>
      <sz val="10"/>
      <color theme="0"/>
      <name val="Arial"/>
      <family val="2"/>
      <charset val="204"/>
    </font>
    <font>
      <b/>
      <sz val="10"/>
      <color rgb="FF0000FF"/>
      <name val="Arial"/>
      <family val="2"/>
      <charset val="204"/>
    </font>
    <font>
      <b/>
      <sz val="12"/>
      <color rgb="FF1700C0"/>
      <name val="Arial"/>
      <family val="2"/>
      <charset val="204"/>
    </font>
    <font>
      <sz val="12"/>
      <color rgb="FF1700C0"/>
      <name val="Arial"/>
      <family val="2"/>
      <charset val="204"/>
    </font>
  </fonts>
  <fills count="10">
    <fill>
      <patternFill patternType="none"/>
    </fill>
    <fill>
      <patternFill patternType="gray125"/>
    </fill>
    <fill>
      <patternFill patternType="solid">
        <fgColor indexed="42"/>
        <bgColor indexed="64"/>
      </patternFill>
    </fill>
    <fill>
      <patternFill patternType="solid">
        <fgColor indexed="43"/>
        <bgColor indexed="64"/>
      </patternFill>
    </fill>
    <fill>
      <patternFill patternType="solid">
        <fgColor indexed="50"/>
        <bgColor indexed="64"/>
      </patternFill>
    </fill>
    <fill>
      <patternFill patternType="solid">
        <fgColor indexed="47"/>
        <bgColor indexed="64"/>
      </patternFill>
    </fill>
    <fill>
      <patternFill patternType="solid">
        <fgColor rgb="FFC6EFCE"/>
      </patternFill>
    </fill>
    <fill>
      <patternFill patternType="solid">
        <fgColor theme="0"/>
        <bgColor indexed="64"/>
      </patternFill>
    </fill>
    <fill>
      <patternFill patternType="solid">
        <fgColor rgb="FFFFFF00"/>
        <bgColor indexed="64"/>
      </patternFill>
    </fill>
    <fill>
      <patternFill patternType="solid">
        <fgColor rgb="FFFFFF99"/>
        <bgColor indexed="64"/>
      </patternFill>
    </fill>
  </fills>
  <borders count="32">
    <border>
      <left/>
      <right/>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diagonal/>
    </border>
    <border>
      <left/>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5" fillId="0" borderId="0" applyNumberFormat="0" applyFill="0" applyBorder="0" applyAlignment="0" applyProtection="0"/>
    <xf numFmtId="0" fontId="3" fillId="0" borderId="0"/>
    <xf numFmtId="0" fontId="3" fillId="0" borderId="0"/>
    <xf numFmtId="0" fontId="33" fillId="6" borderId="0" applyNumberFormat="0" applyBorder="0" applyAlignment="0" applyProtection="0"/>
  </cellStyleXfs>
  <cellXfs count="220">
    <xf numFmtId="0" fontId="0" fillId="0" borderId="0" xfId="0"/>
    <xf numFmtId="49" fontId="3" fillId="0" borderId="0" xfId="0" applyNumberFormat="1" applyFont="1" applyFill="1" applyBorder="1" applyAlignment="1" applyProtection="1">
      <alignment horizontal="left"/>
      <protection hidden="1"/>
    </xf>
    <xf numFmtId="49" fontId="3" fillId="0" borderId="0" xfId="0" applyNumberFormat="1" applyFont="1" applyFill="1" applyBorder="1" applyAlignment="1" applyProtection="1">
      <alignment horizontal="center"/>
      <protection hidden="1"/>
    </xf>
    <xf numFmtId="0" fontId="3" fillId="0" borderId="0" xfId="0" applyFont="1" applyFill="1" applyProtection="1">
      <protection hidden="1"/>
    </xf>
    <xf numFmtId="49" fontId="10" fillId="0" borderId="0" xfId="0" applyNumberFormat="1" applyFont="1" applyFill="1" applyBorder="1" applyAlignment="1" applyProtection="1">
      <alignment horizontal="left"/>
      <protection hidden="1"/>
    </xf>
    <xf numFmtId="49" fontId="11" fillId="0" borderId="0" xfId="1" applyNumberFormat="1" applyFont="1" applyFill="1" applyBorder="1" applyAlignment="1" applyProtection="1">
      <protection hidden="1"/>
    </xf>
    <xf numFmtId="49" fontId="10" fillId="0" borderId="0" xfId="0" applyNumberFormat="1" applyFont="1" applyFill="1" applyBorder="1" applyAlignment="1" applyProtection="1">
      <alignment vertical="top"/>
      <protection hidden="1"/>
    </xf>
    <xf numFmtId="49" fontId="9" fillId="0" borderId="0" xfId="0" applyNumberFormat="1" applyFont="1" applyFill="1" applyBorder="1" applyAlignment="1" applyProtection="1">
      <alignment horizontal="left"/>
      <protection hidden="1"/>
    </xf>
    <xf numFmtId="0" fontId="15" fillId="0" borderId="0" xfId="0" applyFont="1"/>
    <xf numFmtId="0" fontId="16" fillId="0" borderId="0" xfId="0" applyFont="1"/>
    <xf numFmtId="0" fontId="17" fillId="0" borderId="0" xfId="0" applyFont="1"/>
    <xf numFmtId="0" fontId="18" fillId="0" borderId="0" xfId="0" applyFont="1"/>
    <xf numFmtId="0" fontId="17" fillId="2" borderId="0" xfId="0" applyFont="1" applyFill="1"/>
    <xf numFmtId="0" fontId="0" fillId="2" borderId="0" xfId="0" applyFill="1"/>
    <xf numFmtId="0" fontId="19" fillId="0" borderId="0" xfId="0" applyFont="1"/>
    <xf numFmtId="0" fontId="20" fillId="0" borderId="0" xfId="0" applyFont="1"/>
    <xf numFmtId="49" fontId="3" fillId="0" borderId="1" xfId="0" applyNumberFormat="1" applyFont="1" applyFill="1" applyBorder="1" applyAlignment="1" applyProtection="1">
      <alignment horizontal="left"/>
      <protection hidden="1"/>
    </xf>
    <xf numFmtId="49" fontId="3" fillId="0" borderId="1" xfId="0" applyNumberFormat="1" applyFont="1" applyFill="1" applyBorder="1" applyAlignment="1" applyProtection="1">
      <protection hidden="1"/>
    </xf>
    <xf numFmtId="49" fontId="3" fillId="0" borderId="0" xfId="0" applyNumberFormat="1" applyFont="1" applyFill="1" applyBorder="1" applyAlignment="1" applyProtection="1">
      <protection hidden="1"/>
    </xf>
    <xf numFmtId="1" fontId="3" fillId="0" borderId="0" xfId="0" applyNumberFormat="1" applyFont="1" applyFill="1" applyBorder="1" applyAlignment="1" applyProtection="1">
      <alignment horizontal="center"/>
      <protection hidden="1"/>
    </xf>
    <xf numFmtId="49" fontId="6" fillId="0" borderId="0" xfId="0" applyNumberFormat="1" applyFont="1" applyFill="1" applyBorder="1" applyAlignment="1" applyProtection="1">
      <alignment horizontal="right"/>
      <protection hidden="1"/>
    </xf>
    <xf numFmtId="49" fontId="2" fillId="0" borderId="2" xfId="0" quotePrefix="1" applyNumberFormat="1" applyFont="1" applyFill="1" applyBorder="1" applyAlignment="1" applyProtection="1">
      <alignment horizontal="center" vertical="center" wrapText="1"/>
      <protection hidden="1"/>
    </xf>
    <xf numFmtId="49" fontId="2" fillId="0" borderId="2" xfId="0" applyNumberFormat="1" applyFont="1" applyFill="1" applyBorder="1" applyAlignment="1" applyProtection="1">
      <alignment horizontal="center" vertical="center" wrapText="1"/>
      <protection hidden="1"/>
    </xf>
    <xf numFmtId="49" fontId="3" fillId="0" borderId="3" xfId="0" applyNumberFormat="1" applyFont="1" applyFill="1" applyBorder="1" applyAlignment="1" applyProtection="1">
      <alignment horizontal="left"/>
    </xf>
    <xf numFmtId="49" fontId="3" fillId="0" borderId="4" xfId="0" applyNumberFormat="1" applyFont="1" applyFill="1" applyBorder="1" applyAlignment="1" applyProtection="1">
      <alignment horizontal="left"/>
    </xf>
    <xf numFmtId="49" fontId="3" fillId="0" borderId="4" xfId="0" applyNumberFormat="1" applyFont="1" applyFill="1" applyBorder="1" applyAlignment="1" applyProtection="1">
      <alignment horizontal="center"/>
    </xf>
    <xf numFmtId="166" fontId="3" fillId="0" borderId="4" xfId="0" applyNumberFormat="1" applyFont="1" applyFill="1" applyBorder="1" applyAlignment="1" applyProtection="1">
      <alignment horizontal="center"/>
    </xf>
    <xf numFmtId="0" fontId="3" fillId="0" borderId="0" xfId="0" applyFont="1" applyFill="1" applyProtection="1"/>
    <xf numFmtId="1" fontId="3" fillId="0" borderId="4" xfId="0" applyNumberFormat="1" applyFont="1" applyFill="1" applyBorder="1" applyAlignment="1" applyProtection="1">
      <alignment horizontal="center"/>
    </xf>
    <xf numFmtId="49" fontId="9" fillId="0" borderId="5" xfId="0" applyNumberFormat="1" applyFont="1" applyFill="1" applyBorder="1" applyAlignment="1" applyProtection="1">
      <alignment vertical="center" wrapText="1"/>
      <protection hidden="1"/>
    </xf>
    <xf numFmtId="49" fontId="9" fillId="0" borderId="6" xfId="0" applyNumberFormat="1" applyFont="1" applyFill="1" applyBorder="1" applyAlignment="1" applyProtection="1">
      <alignment vertical="center" wrapText="1"/>
      <protection hidden="1"/>
    </xf>
    <xf numFmtId="49" fontId="9" fillId="0" borderId="7" xfId="0" applyNumberFormat="1" applyFont="1" applyFill="1" applyBorder="1" applyAlignment="1" applyProtection="1">
      <alignment vertical="center" wrapText="1"/>
      <protection hidden="1"/>
    </xf>
    <xf numFmtId="49" fontId="3" fillId="0" borderId="0" xfId="0" applyNumberFormat="1" applyFont="1" applyFill="1" applyProtection="1">
      <protection hidden="1"/>
    </xf>
    <xf numFmtId="1" fontId="1" fillId="0" borderId="0" xfId="0" applyNumberFormat="1" applyFont="1" applyFill="1" applyBorder="1" applyAlignment="1" applyProtection="1">
      <alignment horizontal="left"/>
      <protection hidden="1"/>
    </xf>
    <xf numFmtId="1" fontId="2" fillId="0" borderId="0" xfId="0" applyNumberFormat="1" applyFont="1" applyFill="1" applyBorder="1" applyAlignment="1" applyProtection="1">
      <alignment horizontal="center"/>
      <protection hidden="1"/>
    </xf>
    <xf numFmtId="1" fontId="2" fillId="0" borderId="0" xfId="0" applyNumberFormat="1" applyFont="1" applyFill="1" applyBorder="1" applyAlignment="1" applyProtection="1">
      <alignment horizontal="left"/>
      <protection hidden="1"/>
    </xf>
    <xf numFmtId="1" fontId="4" fillId="0" borderId="0" xfId="0" applyNumberFormat="1" applyFont="1" applyFill="1" applyBorder="1" applyAlignment="1" applyProtection="1">
      <alignment vertical="center"/>
      <protection hidden="1"/>
    </xf>
    <xf numFmtId="1" fontId="4" fillId="0" borderId="0" xfId="0" applyNumberFormat="1" applyFont="1" applyFill="1" applyBorder="1" applyAlignment="1" applyProtection="1">
      <alignment horizontal="center" vertical="center"/>
      <protection hidden="1"/>
    </xf>
    <xf numFmtId="1" fontId="2" fillId="0" borderId="2" xfId="0" applyNumberFormat="1" applyFont="1" applyFill="1" applyBorder="1" applyAlignment="1" applyProtection="1">
      <alignment horizontal="center" vertical="center" wrapText="1"/>
      <protection hidden="1"/>
    </xf>
    <xf numFmtId="2" fontId="3" fillId="0" borderId="0" xfId="0" applyNumberFormat="1" applyFont="1" applyFill="1" applyBorder="1" applyAlignment="1" applyProtection="1">
      <alignment horizontal="right"/>
      <protection hidden="1"/>
    </xf>
    <xf numFmtId="2" fontId="4" fillId="0" borderId="8" xfId="0" applyNumberFormat="1" applyFont="1" applyFill="1" applyBorder="1" applyAlignment="1" applyProtection="1">
      <alignment vertical="center"/>
      <protection hidden="1"/>
    </xf>
    <xf numFmtId="2" fontId="4" fillId="0" borderId="8" xfId="0" applyNumberFormat="1" applyFont="1" applyFill="1" applyBorder="1" applyAlignment="1" applyProtection="1">
      <alignment horizontal="center" vertical="center"/>
      <protection hidden="1"/>
    </xf>
    <xf numFmtId="2" fontId="3" fillId="0" borderId="3" xfId="0" applyNumberFormat="1" applyFont="1" applyFill="1" applyBorder="1" applyAlignment="1" applyProtection="1">
      <alignment horizontal="right" indent="1"/>
    </xf>
    <xf numFmtId="0" fontId="34" fillId="0" borderId="0" xfId="0" applyFont="1" applyFill="1" applyProtection="1">
      <protection hidden="1"/>
    </xf>
    <xf numFmtId="0" fontId="34" fillId="0" borderId="0" xfId="0" applyFont="1" applyFill="1" applyProtection="1"/>
    <xf numFmtId="2" fontId="34" fillId="0" borderId="0" xfId="0" applyNumberFormat="1" applyFont="1" applyFill="1" applyProtection="1">
      <protection hidden="1"/>
    </xf>
    <xf numFmtId="2" fontId="34" fillId="0" borderId="0" xfId="0" applyNumberFormat="1" applyFont="1" applyFill="1" applyProtection="1"/>
    <xf numFmtId="1" fontId="10" fillId="0" borderId="8" xfId="0" applyNumberFormat="1" applyFont="1" applyFill="1" applyBorder="1" applyAlignment="1" applyProtection="1">
      <alignment vertical="top"/>
      <protection hidden="1"/>
    </xf>
    <xf numFmtId="49" fontId="3" fillId="0" borderId="0" xfId="0" applyNumberFormat="1" applyFont="1" applyFill="1" applyBorder="1" applyProtection="1">
      <protection hidden="1"/>
    </xf>
    <xf numFmtId="1" fontId="3" fillId="0" borderId="0" xfId="0" applyNumberFormat="1" applyFont="1" applyFill="1" applyProtection="1">
      <protection hidden="1"/>
    </xf>
    <xf numFmtId="1" fontId="3" fillId="0" borderId="0" xfId="0" applyNumberFormat="1" applyFont="1" applyFill="1" applyBorder="1" applyAlignment="1" applyProtection="1">
      <alignment horizontal="right"/>
      <protection hidden="1"/>
    </xf>
    <xf numFmtId="1" fontId="2" fillId="0" borderId="2" xfId="0" quotePrefix="1" applyNumberFormat="1" applyFont="1" applyFill="1" applyBorder="1" applyAlignment="1" applyProtection="1">
      <alignment horizontal="center" vertical="center" wrapText="1"/>
      <protection hidden="1"/>
    </xf>
    <xf numFmtId="1" fontId="3" fillId="0" borderId="4" xfId="0" applyNumberFormat="1" applyFont="1" applyFill="1" applyBorder="1" applyAlignment="1" applyProtection="1">
      <alignment horizontal="left"/>
    </xf>
    <xf numFmtId="168" fontId="3" fillId="0" borderId="0" xfId="0" applyNumberFormat="1" applyFont="1" applyFill="1" applyProtection="1">
      <protection hidden="1"/>
    </xf>
    <xf numFmtId="168" fontId="3" fillId="0" borderId="0" xfId="0" applyNumberFormat="1" applyFont="1" applyFill="1" applyBorder="1" applyAlignment="1" applyProtection="1">
      <alignment horizontal="left"/>
      <protection hidden="1"/>
    </xf>
    <xf numFmtId="168" fontId="2" fillId="0" borderId="2" xfId="0" quotePrefix="1" applyNumberFormat="1" applyFont="1" applyFill="1" applyBorder="1" applyAlignment="1" applyProtection="1">
      <alignment horizontal="center" vertical="center" wrapText="1"/>
      <protection hidden="1"/>
    </xf>
    <xf numFmtId="168" fontId="3" fillId="0" borderId="4" xfId="0" applyNumberFormat="1" applyFont="1" applyFill="1" applyBorder="1" applyAlignment="1" applyProtection="1">
      <alignment horizontal="left"/>
    </xf>
    <xf numFmtId="166" fontId="3" fillId="0" borderId="0" xfId="0" applyNumberFormat="1" applyFont="1" applyFill="1" applyAlignment="1" applyProtection="1">
      <protection hidden="1"/>
    </xf>
    <xf numFmtId="49" fontId="3" fillId="0" borderId="0" xfId="0" applyNumberFormat="1" applyFont="1" applyFill="1" applyAlignment="1" applyProtection="1">
      <protection hidden="1"/>
    </xf>
    <xf numFmtId="166" fontId="3" fillId="0" borderId="4" xfId="0" applyNumberFormat="1" applyFont="1" applyFill="1" applyBorder="1" applyAlignment="1" applyProtection="1"/>
    <xf numFmtId="49" fontId="3" fillId="0" borderId="4" xfId="0" applyNumberFormat="1" applyFont="1" applyFill="1" applyBorder="1" applyAlignment="1" applyProtection="1"/>
    <xf numFmtId="49" fontId="3" fillId="0" borderId="1" xfId="0" applyNumberFormat="1" applyFont="1" applyFill="1" applyBorder="1" applyAlignment="1" applyProtection="1">
      <alignment horizontal="center"/>
      <protection hidden="1"/>
    </xf>
    <xf numFmtId="49" fontId="11" fillId="0" borderId="0" xfId="1" applyNumberFormat="1" applyFont="1" applyFill="1" applyBorder="1" applyAlignment="1" applyProtection="1">
      <alignment horizontal="center"/>
      <protection hidden="1"/>
    </xf>
    <xf numFmtId="1" fontId="10" fillId="0" borderId="0" xfId="0" applyNumberFormat="1" applyFont="1" applyFill="1" applyBorder="1" applyAlignment="1" applyProtection="1">
      <alignment horizontal="left" vertical="top"/>
      <protection hidden="1"/>
    </xf>
    <xf numFmtId="14" fontId="3" fillId="0" borderId="0" xfId="0" applyNumberFormat="1" applyFont="1" applyFill="1" applyProtection="1">
      <protection hidden="1"/>
    </xf>
    <xf numFmtId="14" fontId="3" fillId="0" borderId="0" xfId="0" applyNumberFormat="1" applyFont="1" applyFill="1" applyBorder="1" applyAlignment="1" applyProtection="1">
      <alignment horizontal="center"/>
      <protection hidden="1"/>
    </xf>
    <xf numFmtId="14" fontId="3" fillId="0" borderId="0" xfId="0" applyNumberFormat="1" applyFont="1" applyFill="1" applyBorder="1" applyAlignment="1" applyProtection="1">
      <alignment horizontal="right"/>
      <protection hidden="1"/>
    </xf>
    <xf numFmtId="14" fontId="2" fillId="0" borderId="2" xfId="0" quotePrefix="1" applyNumberFormat="1" applyFont="1" applyFill="1" applyBorder="1" applyAlignment="1" applyProtection="1">
      <alignment horizontal="center" vertical="center" wrapText="1"/>
      <protection hidden="1"/>
    </xf>
    <xf numFmtId="14" fontId="3" fillId="0" borderId="4" xfId="0" applyNumberFormat="1" applyFont="1" applyFill="1" applyBorder="1" applyAlignment="1" applyProtection="1">
      <alignment horizontal="right" indent="1"/>
    </xf>
    <xf numFmtId="49" fontId="3" fillId="0" borderId="4" xfId="0" applyNumberFormat="1" applyFont="1" applyFill="1" applyBorder="1" applyAlignment="1" applyProtection="1">
      <alignment horizontal="right"/>
    </xf>
    <xf numFmtId="0" fontId="35" fillId="0" borderId="0" xfId="0" applyFont="1" applyFill="1" applyProtection="1">
      <protection hidden="1"/>
    </xf>
    <xf numFmtId="0" fontId="35" fillId="0" borderId="4" xfId="0" applyFont="1" applyFill="1" applyBorder="1" applyProtection="1"/>
    <xf numFmtId="0" fontId="3" fillId="0" borderId="0" xfId="0" applyFont="1" applyFill="1" applyAlignment="1" applyProtection="1">
      <alignment horizontal="left"/>
      <protection hidden="1"/>
    </xf>
    <xf numFmtId="9" fontId="22" fillId="7" borderId="9" xfId="0" applyNumberFormat="1" applyFont="1" applyFill="1" applyBorder="1" applyAlignment="1" applyProtection="1">
      <alignment horizontal="center" vertical="center"/>
      <protection locked="0"/>
    </xf>
    <xf numFmtId="9" fontId="22" fillId="7" borderId="7" xfId="0" applyNumberFormat="1" applyFont="1" applyFill="1" applyBorder="1" applyAlignment="1" applyProtection="1">
      <alignment horizontal="center" vertical="center"/>
      <protection locked="0"/>
    </xf>
    <xf numFmtId="0" fontId="3" fillId="0" borderId="0" xfId="2"/>
    <xf numFmtId="0" fontId="25" fillId="0" borderId="0" xfId="2" applyFont="1"/>
    <xf numFmtId="0" fontId="26" fillId="0" borderId="0" xfId="2" applyFont="1"/>
    <xf numFmtId="0" fontId="27" fillId="0" borderId="0" xfId="2" applyFont="1"/>
    <xf numFmtId="0" fontId="2" fillId="0" borderId="0" xfId="2" applyFont="1"/>
    <xf numFmtId="0" fontId="28" fillId="0" borderId="0" xfId="2" applyFont="1"/>
    <xf numFmtId="0" fontId="16" fillId="0" borderId="0" xfId="2" applyFont="1"/>
    <xf numFmtId="0" fontId="18" fillId="0" borderId="0" xfId="2" applyFont="1"/>
    <xf numFmtId="0" fontId="17" fillId="0" borderId="0" xfId="2" applyFont="1"/>
    <xf numFmtId="0" fontId="15" fillId="0" borderId="0" xfId="2" applyFont="1"/>
    <xf numFmtId="49" fontId="29" fillId="0" borderId="4" xfId="1" applyNumberFormat="1" applyFont="1" applyFill="1" applyBorder="1" applyAlignment="1" applyProtection="1">
      <alignment horizontal="center" vertical="center" wrapText="1"/>
    </xf>
    <xf numFmtId="3" fontId="3" fillId="0" borderId="4" xfId="0" applyNumberFormat="1" applyFont="1" applyFill="1" applyBorder="1" applyAlignment="1" applyProtection="1">
      <alignment horizontal="left" vertical="center" wrapText="1"/>
    </xf>
    <xf numFmtId="49" fontId="3" fillId="0" borderId="4" xfId="0" applyNumberFormat="1" applyFont="1" applyFill="1" applyBorder="1" applyProtection="1"/>
    <xf numFmtId="1" fontId="3" fillId="0" borderId="4" xfId="0" applyNumberFormat="1" applyFont="1" applyFill="1" applyBorder="1" applyAlignment="1" applyProtection="1">
      <alignment horizontal="right" indent="1"/>
      <protection locked="0"/>
    </xf>
    <xf numFmtId="0" fontId="0" fillId="0" borderId="4" xfId="0" applyBorder="1"/>
    <xf numFmtId="3" fontId="2" fillId="0" borderId="4" xfId="0" applyNumberFormat="1" applyFont="1" applyFill="1" applyBorder="1" applyAlignment="1" applyProtection="1">
      <alignment horizontal="center" vertical="center" wrapText="1"/>
    </xf>
    <xf numFmtId="1" fontId="3" fillId="0" borderId="4" xfId="0" applyNumberFormat="1" applyFont="1" applyFill="1" applyBorder="1" applyAlignment="1" applyProtection="1">
      <alignment horizontal="left" vertical="center" wrapText="1"/>
    </xf>
    <xf numFmtId="1" fontId="3" fillId="0" borderId="4" xfId="0" applyNumberFormat="1" applyFont="1" applyFill="1" applyBorder="1" applyAlignment="1" applyProtection="1">
      <alignment horizontal="center" vertical="center" wrapText="1"/>
    </xf>
    <xf numFmtId="3" fontId="3" fillId="0" borderId="4" xfId="0" applyNumberFormat="1" applyFont="1" applyFill="1" applyBorder="1" applyAlignment="1" applyProtection="1">
      <alignment horizontal="center" vertical="center" wrapText="1"/>
    </xf>
    <xf numFmtId="169" fontId="3" fillId="0" borderId="4" xfId="0" applyNumberFormat="1" applyFont="1" applyFill="1" applyBorder="1" applyAlignment="1" applyProtection="1">
      <alignment horizontal="center" vertical="center" wrapText="1"/>
    </xf>
    <xf numFmtId="1" fontId="3" fillId="0" borderId="4" xfId="0" quotePrefix="1" applyNumberFormat="1" applyFont="1" applyFill="1" applyBorder="1" applyAlignment="1" applyProtection="1">
      <alignment horizontal="right" vertical="center" wrapText="1"/>
    </xf>
    <xf numFmtId="3" fontId="3" fillId="0" borderId="4" xfId="0" applyNumberFormat="1" applyFont="1" applyFill="1" applyBorder="1" applyAlignment="1" applyProtection="1">
      <alignment horizontal="right" vertical="center" wrapText="1"/>
    </xf>
    <xf numFmtId="4" fontId="3" fillId="0" borderId="4" xfId="0" applyNumberFormat="1" applyFont="1" applyFill="1" applyBorder="1" applyAlignment="1" applyProtection="1">
      <alignment horizontal="left" vertical="center" wrapText="1"/>
    </xf>
    <xf numFmtId="49" fontId="3" fillId="0" borderId="4" xfId="0" quotePrefix="1" applyNumberFormat="1" applyFont="1" applyFill="1" applyBorder="1" applyAlignment="1" applyProtection="1">
      <alignment horizontal="left" vertical="center" wrapText="1"/>
    </xf>
    <xf numFmtId="3" fontId="36" fillId="0" borderId="4" xfId="0" applyNumberFormat="1" applyFont="1" applyFill="1" applyBorder="1" applyAlignment="1" applyProtection="1">
      <alignment horizontal="center" vertical="center" wrapText="1"/>
    </xf>
    <xf numFmtId="49" fontId="3" fillId="0" borderId="4" xfId="0" applyNumberFormat="1" applyFont="1" applyFill="1" applyBorder="1" applyAlignment="1" applyProtection="1">
      <alignment horizontal="center" vertical="center" wrapText="1"/>
    </xf>
    <xf numFmtId="0" fontId="3" fillId="0" borderId="4" xfId="0" applyNumberFormat="1" applyFont="1" applyFill="1" applyBorder="1" applyAlignment="1" applyProtection="1">
      <alignment horizontal="center" vertical="center" wrapText="1"/>
    </xf>
    <xf numFmtId="3" fontId="3" fillId="0" borderId="4" xfId="0" quotePrefix="1" applyNumberFormat="1" applyFont="1" applyFill="1" applyBorder="1" applyAlignment="1" applyProtection="1">
      <alignment horizontal="left" vertical="top" wrapText="1"/>
    </xf>
    <xf numFmtId="169" fontId="31" fillId="0" borderId="4" xfId="0" applyNumberFormat="1" applyFont="1" applyFill="1" applyBorder="1" applyAlignment="1" applyProtection="1">
      <alignment horizontal="center" vertical="center" wrapText="1"/>
    </xf>
    <xf numFmtId="166" fontId="34" fillId="0" borderId="0" xfId="0" applyNumberFormat="1" applyFont="1" applyFill="1" applyAlignment="1" applyProtection="1">
      <protection hidden="1"/>
    </xf>
    <xf numFmtId="49" fontId="2" fillId="0" borderId="0" xfId="0" applyNumberFormat="1" applyFont="1" applyFill="1" applyBorder="1" applyAlignment="1" applyProtection="1">
      <alignment horizontal="center" vertical="center"/>
      <protection hidden="1"/>
    </xf>
    <xf numFmtId="49" fontId="2" fillId="0" borderId="7" xfId="0" applyNumberFormat="1" applyFont="1" applyFill="1" applyBorder="1" applyAlignment="1" applyProtection="1">
      <alignment horizontal="center" vertical="center"/>
      <protection hidden="1"/>
    </xf>
    <xf numFmtId="166" fontId="2" fillId="0" borderId="0" xfId="0" applyNumberFormat="1" applyFont="1" applyFill="1" applyAlignment="1" applyProtection="1">
      <protection hidden="1"/>
    </xf>
    <xf numFmtId="1" fontId="2" fillId="0" borderId="0" xfId="0" applyNumberFormat="1" applyFont="1" applyFill="1" applyBorder="1" applyAlignment="1" applyProtection="1">
      <alignment vertical="center" wrapText="1"/>
      <protection hidden="1"/>
    </xf>
    <xf numFmtId="1" fontId="2" fillId="0" borderId="0" xfId="0" applyNumberFormat="1" applyFont="1" applyFill="1" applyBorder="1" applyAlignment="1" applyProtection="1">
      <alignment vertical="center"/>
      <protection hidden="1"/>
    </xf>
    <xf numFmtId="2" fontId="2" fillId="0" borderId="8" xfId="0" applyNumberFormat="1" applyFont="1" applyFill="1" applyBorder="1" applyAlignment="1" applyProtection="1">
      <alignment vertical="center"/>
      <protection hidden="1"/>
    </xf>
    <xf numFmtId="0" fontId="32" fillId="0" borderId="0" xfId="0" applyFont="1" applyFill="1" applyBorder="1" applyAlignment="1" applyProtection="1">
      <alignment vertical="center" wrapText="1"/>
      <protection hidden="1"/>
    </xf>
    <xf numFmtId="49" fontId="2" fillId="0" borderId="0" xfId="0" applyNumberFormat="1" applyFont="1" applyFill="1" applyAlignment="1" applyProtection="1">
      <alignment vertical="center"/>
      <protection hidden="1"/>
    </xf>
    <xf numFmtId="1" fontId="2" fillId="0" borderId="0" xfId="0" applyNumberFormat="1" applyFont="1" applyFill="1" applyAlignment="1" applyProtection="1">
      <alignment vertical="center"/>
      <protection hidden="1"/>
    </xf>
    <xf numFmtId="14" fontId="2" fillId="0" borderId="0" xfId="0" applyNumberFormat="1" applyFont="1" applyFill="1" applyAlignment="1" applyProtection="1">
      <alignment vertical="center"/>
      <protection hidden="1"/>
    </xf>
    <xf numFmtId="168" fontId="2" fillId="0" borderId="0" xfId="0" applyNumberFormat="1" applyFont="1" applyFill="1" applyAlignment="1" applyProtection="1">
      <alignment vertical="center"/>
      <protection hidden="1"/>
    </xf>
    <xf numFmtId="0" fontId="2" fillId="0" borderId="0" xfId="0" applyFont="1" applyFill="1" applyAlignment="1" applyProtection="1">
      <alignment vertical="center"/>
      <protection hidden="1"/>
    </xf>
    <xf numFmtId="0" fontId="37" fillId="0" borderId="0" xfId="0" applyFont="1" applyFill="1" applyAlignment="1" applyProtection="1">
      <alignment vertical="center"/>
      <protection hidden="1"/>
    </xf>
    <xf numFmtId="166" fontId="37" fillId="0" borderId="0" xfId="0" applyNumberFormat="1" applyFont="1" applyFill="1" applyAlignment="1" applyProtection="1">
      <alignment vertical="center"/>
      <protection hidden="1"/>
    </xf>
    <xf numFmtId="166" fontId="2" fillId="0" borderId="0" xfId="0" applyNumberFormat="1" applyFont="1" applyFill="1" applyAlignment="1" applyProtection="1">
      <alignment vertical="center"/>
      <protection hidden="1"/>
    </xf>
    <xf numFmtId="0" fontId="2" fillId="0" borderId="0" xfId="0" applyFont="1" applyFill="1" applyAlignment="1" applyProtection="1">
      <alignment horizontal="left" vertical="center"/>
      <protection hidden="1"/>
    </xf>
    <xf numFmtId="2" fontId="37" fillId="0" borderId="0" xfId="0" applyNumberFormat="1" applyFont="1" applyFill="1" applyAlignment="1" applyProtection="1">
      <alignment vertical="center"/>
      <protection hidden="1"/>
    </xf>
    <xf numFmtId="0" fontId="2" fillId="0" borderId="0" xfId="0" applyFont="1" applyBorder="1" applyAlignment="1">
      <alignment vertical="center"/>
    </xf>
    <xf numFmtId="49" fontId="9" fillId="0" borderId="10" xfId="0" applyNumberFormat="1" applyFont="1" applyFill="1" applyBorder="1" applyAlignment="1" applyProtection="1">
      <alignment horizontal="left" vertical="center"/>
      <protection hidden="1"/>
    </xf>
    <xf numFmtId="4" fontId="9" fillId="0" borderId="11" xfId="0" applyNumberFormat="1" applyFont="1" applyFill="1" applyBorder="1" applyAlignment="1" applyProtection="1">
      <alignment horizontal="right" vertical="center"/>
      <protection hidden="1"/>
    </xf>
    <xf numFmtId="4" fontId="14" fillId="0" borderId="12" xfId="0" applyNumberFormat="1" applyFont="1" applyFill="1" applyBorder="1" applyAlignment="1" applyProtection="1">
      <alignment horizontal="center" vertical="center"/>
      <protection hidden="1"/>
    </xf>
    <xf numFmtId="49" fontId="9" fillId="0" borderId="13" xfId="0" applyNumberFormat="1" applyFont="1" applyFill="1" applyBorder="1" applyAlignment="1" applyProtection="1">
      <alignment horizontal="left" vertical="center"/>
      <protection hidden="1"/>
    </xf>
    <xf numFmtId="3" fontId="9" fillId="0" borderId="14" xfId="0" applyNumberFormat="1" applyFont="1" applyFill="1" applyBorder="1" applyAlignment="1" applyProtection="1">
      <alignment horizontal="right" vertical="center"/>
      <protection hidden="1"/>
    </xf>
    <xf numFmtId="3" fontId="14" fillId="0" borderId="15" xfId="0" applyNumberFormat="1" applyFont="1" applyFill="1" applyBorder="1" applyAlignment="1" applyProtection="1">
      <alignment horizontal="center" vertical="center"/>
      <protection hidden="1"/>
    </xf>
    <xf numFmtId="49" fontId="9" fillId="0" borderId="16" xfId="0" applyNumberFormat="1" applyFont="1" applyFill="1" applyBorder="1" applyAlignment="1" applyProtection="1">
      <alignment horizontal="left" vertical="center"/>
      <protection hidden="1"/>
    </xf>
    <xf numFmtId="164" fontId="9" fillId="0" borderId="17" xfId="0" applyNumberFormat="1" applyFont="1" applyFill="1" applyBorder="1" applyAlignment="1" applyProtection="1">
      <alignment horizontal="right" vertical="center"/>
      <protection hidden="1"/>
    </xf>
    <xf numFmtId="164" fontId="14" fillId="0" borderId="18" xfId="0" applyNumberFormat="1" applyFont="1" applyFill="1" applyBorder="1" applyAlignment="1" applyProtection="1">
      <alignment horizontal="center" vertical="center"/>
      <protection hidden="1"/>
    </xf>
    <xf numFmtId="49" fontId="3" fillId="0" borderId="19" xfId="0" applyNumberFormat="1" applyFont="1" applyBorder="1" applyProtection="1"/>
    <xf numFmtId="4" fontId="2" fillId="0" borderId="19" xfId="0" applyNumberFormat="1" applyFont="1" applyFill="1" applyBorder="1" applyAlignment="1" applyProtection="1">
      <alignment horizontal="right" vertical="center"/>
    </xf>
    <xf numFmtId="3" fontId="2" fillId="0" borderId="19" xfId="0" applyNumberFormat="1" applyFont="1" applyFill="1" applyBorder="1" applyAlignment="1" applyProtection="1">
      <alignment horizontal="left" vertical="center" wrapText="1"/>
    </xf>
    <xf numFmtId="3" fontId="2" fillId="0" borderId="19" xfId="0" applyNumberFormat="1" applyFont="1" applyFill="1" applyBorder="1" applyAlignment="1" applyProtection="1">
      <alignment horizontal="center" vertical="center" wrapText="1"/>
    </xf>
    <xf numFmtId="1" fontId="2" fillId="3" borderId="20" xfId="0" applyNumberFormat="1" applyFont="1" applyFill="1" applyBorder="1" applyAlignment="1" applyProtection="1">
      <alignment horizontal="center" vertical="center" wrapText="1"/>
      <protection locked="0"/>
    </xf>
    <xf numFmtId="2" fontId="2" fillId="0" borderId="2" xfId="0" quotePrefix="1" applyNumberFormat="1" applyFont="1" applyFill="1" applyBorder="1" applyAlignment="1" applyProtection="1">
      <alignment horizontal="center" vertical="center" wrapText="1"/>
      <protection hidden="1"/>
    </xf>
    <xf numFmtId="49" fontId="2" fillId="4" borderId="2" xfId="0" applyNumberFormat="1" applyFont="1" applyFill="1" applyBorder="1" applyAlignment="1" applyProtection="1">
      <alignment horizontal="center" vertical="center" wrapText="1"/>
      <protection hidden="1"/>
    </xf>
    <xf numFmtId="3" fontId="2" fillId="0" borderId="2" xfId="0" applyNumberFormat="1" applyFont="1" applyFill="1" applyBorder="1" applyAlignment="1" applyProtection="1">
      <alignment horizontal="center" vertical="center" wrapText="1"/>
      <protection hidden="1"/>
    </xf>
    <xf numFmtId="49" fontId="36" fillId="0" borderId="2" xfId="0" applyNumberFormat="1" applyFont="1" applyFill="1" applyBorder="1" applyAlignment="1" applyProtection="1">
      <alignment horizontal="center" vertical="center" wrapText="1"/>
      <protection hidden="1"/>
    </xf>
    <xf numFmtId="1" fontId="3" fillId="0" borderId="0" xfId="0" applyNumberFormat="1" applyFont="1" applyFill="1" applyAlignment="1" applyProtection="1">
      <alignment vertical="center"/>
      <protection hidden="1"/>
    </xf>
    <xf numFmtId="166" fontId="2" fillId="0" borderId="4" xfId="0" applyNumberFormat="1" applyFont="1" applyFill="1" applyBorder="1" applyAlignment="1" applyProtection="1"/>
    <xf numFmtId="1" fontId="36" fillId="0" borderId="19" xfId="0" applyNumberFormat="1" applyFont="1" applyFill="1" applyBorder="1" applyAlignment="1" applyProtection="1">
      <alignment horizontal="right" vertical="center" wrapText="1"/>
      <protection locked="0"/>
    </xf>
    <xf numFmtId="3" fontId="36" fillId="0" borderId="2" xfId="0" applyNumberFormat="1" applyFont="1" applyFill="1" applyBorder="1" applyAlignment="1" applyProtection="1">
      <alignment horizontal="center" vertical="center" wrapText="1"/>
      <protection hidden="1"/>
    </xf>
    <xf numFmtId="0" fontId="2" fillId="0" borderId="0" xfId="0" applyFont="1" applyFill="1" applyAlignment="1" applyProtection="1">
      <alignment horizontal="center" vertical="center"/>
      <protection hidden="1"/>
    </xf>
    <xf numFmtId="2" fontId="37" fillId="0" borderId="0" xfId="0" applyNumberFormat="1" applyFont="1" applyFill="1" applyAlignment="1" applyProtection="1">
      <alignment horizontal="center" vertical="center"/>
      <protection hidden="1"/>
    </xf>
    <xf numFmtId="0" fontId="37" fillId="0" borderId="0" xfId="0" applyFont="1" applyFill="1" applyAlignment="1" applyProtection="1">
      <alignment horizontal="center" vertical="center"/>
      <protection hidden="1"/>
    </xf>
    <xf numFmtId="1" fontId="2" fillId="0" borderId="0" xfId="0" applyNumberFormat="1" applyFont="1" applyFill="1" applyProtection="1">
      <protection hidden="1"/>
    </xf>
    <xf numFmtId="1" fontId="2" fillId="0" borderId="4" xfId="0" applyNumberFormat="1" applyFont="1" applyFill="1" applyBorder="1" applyAlignment="1" applyProtection="1">
      <alignment horizontal="left"/>
    </xf>
    <xf numFmtId="1" fontId="2" fillId="9" borderId="19" xfId="0" applyNumberFormat="1" applyFont="1" applyFill="1" applyBorder="1" applyAlignment="1" applyProtection="1">
      <alignment horizontal="right" vertical="center" wrapText="1"/>
      <protection locked="0"/>
    </xf>
    <xf numFmtId="49" fontId="2" fillId="8" borderId="2" xfId="0" quotePrefix="1" applyNumberFormat="1" applyFont="1" applyFill="1" applyBorder="1" applyAlignment="1" applyProtection="1">
      <alignment horizontal="center" vertical="center" wrapText="1"/>
      <protection hidden="1"/>
    </xf>
    <xf numFmtId="3" fontId="2" fillId="0" borderId="20" xfId="0" applyNumberFormat="1" applyFont="1" applyFill="1" applyBorder="1" applyAlignment="1" applyProtection="1">
      <alignment horizontal="center" vertical="center" wrapText="1"/>
    </xf>
    <xf numFmtId="49" fontId="6" fillId="0" borderId="0" xfId="2" applyNumberFormat="1" applyFont="1" applyFill="1" applyProtection="1">
      <protection hidden="1"/>
    </xf>
    <xf numFmtId="49" fontId="3" fillId="0" borderId="0" xfId="2" applyNumberFormat="1" applyFont="1" applyFill="1" applyProtection="1">
      <protection hidden="1"/>
    </xf>
    <xf numFmtId="49" fontId="2" fillId="0" borderId="0" xfId="2" applyNumberFormat="1" applyFont="1" applyFill="1" applyProtection="1">
      <protection hidden="1"/>
    </xf>
    <xf numFmtId="49" fontId="3" fillId="0" borderId="4" xfId="2" applyNumberFormat="1" applyFont="1" applyFill="1" applyBorder="1" applyProtection="1"/>
    <xf numFmtId="3" fontId="3" fillId="0" borderId="19" xfId="0" applyNumberFormat="1" applyFont="1" applyFill="1" applyBorder="1" applyAlignment="1" applyProtection="1">
      <alignment horizontal="left" vertical="top" wrapText="1"/>
    </xf>
    <xf numFmtId="14" fontId="2" fillId="0" borderId="2" xfId="0" quotePrefix="1" applyNumberFormat="1" applyFont="1" applyFill="1" applyBorder="1" applyAlignment="1" applyProtection="1">
      <alignment horizontal="left" vertical="center" wrapText="1"/>
      <protection hidden="1"/>
    </xf>
    <xf numFmtId="3" fontId="30" fillId="0" borderId="19" xfId="0" applyNumberFormat="1" applyFont="1" applyFill="1" applyBorder="1" applyAlignment="1" applyProtection="1">
      <alignment horizontal="left" vertical="center" wrapText="1"/>
    </xf>
    <xf numFmtId="3" fontId="38" fillId="0" borderId="2" xfId="0" applyNumberFormat="1" applyFont="1" applyFill="1" applyBorder="1" applyAlignment="1" applyProtection="1">
      <alignment horizontal="center" vertical="center"/>
      <protection hidden="1"/>
    </xf>
    <xf numFmtId="49" fontId="2" fillId="0" borderId="2" xfId="0" applyNumberFormat="1" applyFont="1" applyFill="1" applyBorder="1" applyAlignment="1" applyProtection="1">
      <alignment horizontal="center" vertical="center"/>
      <protection hidden="1"/>
    </xf>
    <xf numFmtId="166" fontId="2" fillId="0" borderId="2" xfId="0" applyNumberFormat="1" applyFont="1" applyFill="1" applyBorder="1" applyAlignment="1" applyProtection="1">
      <alignment horizontal="center" vertical="center"/>
      <protection hidden="1"/>
    </xf>
    <xf numFmtId="49" fontId="3" fillId="0" borderId="4" xfId="0" applyNumberFormat="1" applyFont="1" applyFill="1" applyBorder="1" applyAlignment="1" applyProtection="1">
      <alignment horizontal="left" vertical="center" wrapText="1"/>
    </xf>
    <xf numFmtId="49" fontId="2" fillId="8" borderId="2" xfId="3" applyNumberFormat="1" applyFont="1" applyFill="1" applyBorder="1" applyAlignment="1" applyProtection="1">
      <alignment horizontal="left" vertical="center" wrapText="1"/>
      <protection hidden="1"/>
    </xf>
    <xf numFmtId="49" fontId="30" fillId="4" borderId="2" xfId="0" applyNumberFormat="1" applyFont="1" applyFill="1" applyBorder="1" applyAlignment="1" applyProtection="1">
      <alignment horizontal="center" vertical="center"/>
      <protection hidden="1"/>
    </xf>
    <xf numFmtId="3" fontId="30" fillId="4" borderId="2" xfId="0" applyNumberFormat="1" applyFont="1" applyFill="1" applyBorder="1" applyAlignment="1" applyProtection="1">
      <alignment horizontal="center" vertical="center" wrapText="1"/>
      <protection hidden="1"/>
    </xf>
    <xf numFmtId="170" fontId="30" fillId="4" borderId="2" xfId="0" applyNumberFormat="1" applyFont="1" applyFill="1" applyBorder="1" applyAlignment="1" applyProtection="1">
      <alignment horizontal="center" vertical="center" wrapText="1"/>
      <protection hidden="1"/>
    </xf>
    <xf numFmtId="3" fontId="2" fillId="0" borderId="19" xfId="0" applyNumberFormat="1" applyFont="1" applyFill="1" applyBorder="1" applyAlignment="1" applyProtection="1">
      <alignment horizontal="center" vertical="center"/>
    </xf>
    <xf numFmtId="3" fontId="36" fillId="0" borderId="19" xfId="0" applyNumberFormat="1" applyFont="1" applyFill="1" applyBorder="1" applyAlignment="1" applyProtection="1">
      <alignment horizontal="center" vertical="center" wrapText="1"/>
    </xf>
    <xf numFmtId="167" fontId="13" fillId="0" borderId="0" xfId="0" applyNumberFormat="1" applyFont="1" applyFill="1" applyAlignment="1" applyProtection="1">
      <alignment horizontal="center" vertical="center"/>
      <protection hidden="1"/>
    </xf>
    <xf numFmtId="167" fontId="13" fillId="0" borderId="0" xfId="0" applyNumberFormat="1" applyFont="1" applyFill="1" applyBorder="1" applyAlignment="1" applyProtection="1">
      <alignment horizontal="center" vertical="center"/>
      <protection hidden="1"/>
    </xf>
    <xf numFmtId="49" fontId="2" fillId="0" borderId="4" xfId="0" applyNumberFormat="1" applyFont="1" applyFill="1" applyBorder="1" applyAlignment="1" applyProtection="1">
      <alignment horizontal="center" wrapText="1"/>
      <protection hidden="1"/>
    </xf>
    <xf numFmtId="49" fontId="19" fillId="0" borderId="4" xfId="1" applyNumberFormat="1" applyFont="1" applyFill="1" applyBorder="1" applyAlignment="1" applyProtection="1">
      <alignment horizontal="center" vertical="center"/>
      <protection hidden="1"/>
    </xf>
    <xf numFmtId="0" fontId="9" fillId="0" borderId="27" xfId="0" applyFont="1" applyFill="1" applyBorder="1" applyAlignment="1" applyProtection="1">
      <alignment horizontal="center" vertical="center" wrapText="1"/>
      <protection hidden="1"/>
    </xf>
    <xf numFmtId="0" fontId="9" fillId="0" borderId="9" xfId="0" applyFont="1" applyFill="1" applyBorder="1" applyAlignment="1" applyProtection="1">
      <alignment horizontal="center" vertical="center" wrapText="1"/>
      <protection hidden="1"/>
    </xf>
    <xf numFmtId="0" fontId="9" fillId="0" borderId="28" xfId="0" applyFont="1" applyFill="1" applyBorder="1" applyAlignment="1" applyProtection="1">
      <alignment horizontal="center" vertical="center" wrapText="1"/>
      <protection hidden="1"/>
    </xf>
    <xf numFmtId="49" fontId="2" fillId="0" borderId="4" xfId="0" applyNumberFormat="1" applyFont="1" applyFill="1" applyBorder="1" applyAlignment="1" applyProtection="1">
      <alignment horizontal="center" vertical="center" wrapText="1"/>
      <protection hidden="1"/>
    </xf>
    <xf numFmtId="0" fontId="0" fillId="0" borderId="4" xfId="0" applyBorder="1" applyAlignment="1">
      <alignment horizontal="center" vertical="center" wrapText="1"/>
    </xf>
    <xf numFmtId="49" fontId="39" fillId="0" borderId="4" xfId="0" applyNumberFormat="1" applyFont="1" applyFill="1" applyBorder="1" applyAlignment="1" applyProtection="1">
      <alignment horizontal="center" vertical="center" wrapText="1"/>
      <protection hidden="1"/>
    </xf>
    <xf numFmtId="0" fontId="40" fillId="0" borderId="4" xfId="0" applyFont="1" applyBorder="1" applyAlignment="1">
      <alignment horizontal="center" vertical="center" wrapText="1"/>
    </xf>
    <xf numFmtId="49" fontId="9" fillId="0" borderId="21" xfId="0" applyNumberFormat="1" applyFont="1" applyFill="1" applyBorder="1" applyAlignment="1" applyProtection="1">
      <alignment horizontal="center" vertical="center" wrapText="1"/>
      <protection hidden="1"/>
    </xf>
    <xf numFmtId="49" fontId="9" fillId="0" borderId="22" xfId="0" applyNumberFormat="1" applyFont="1" applyFill="1" applyBorder="1" applyAlignment="1" applyProtection="1">
      <alignment horizontal="center" vertical="center" wrapText="1"/>
      <protection hidden="1"/>
    </xf>
    <xf numFmtId="49" fontId="2" fillId="0" borderId="5" xfId="0" applyNumberFormat="1" applyFont="1" applyFill="1" applyBorder="1" applyAlignment="1" applyProtection="1">
      <alignment horizontal="center" vertical="center" wrapText="1"/>
      <protection hidden="1"/>
    </xf>
    <xf numFmtId="49" fontId="2" fillId="0" borderId="0" xfId="0" applyNumberFormat="1" applyFont="1" applyFill="1" applyBorder="1" applyAlignment="1" applyProtection="1">
      <alignment horizontal="center" vertical="center" wrapText="1"/>
      <protection hidden="1"/>
    </xf>
    <xf numFmtId="49" fontId="2" fillId="0" borderId="8" xfId="0" applyNumberFormat="1" applyFont="1" applyFill="1" applyBorder="1" applyAlignment="1" applyProtection="1">
      <alignment horizontal="center" vertical="center" wrapText="1"/>
      <protection hidden="1"/>
    </xf>
    <xf numFmtId="49" fontId="2" fillId="0" borderId="6" xfId="0" applyNumberFormat="1" applyFont="1" applyFill="1" applyBorder="1" applyAlignment="1" applyProtection="1">
      <alignment horizontal="center" vertical="center" wrapText="1"/>
      <protection hidden="1"/>
    </xf>
    <xf numFmtId="49" fontId="2" fillId="0" borderId="7" xfId="0" applyNumberFormat="1" applyFont="1" applyFill="1" applyBorder="1" applyAlignment="1" applyProtection="1">
      <alignment horizontal="center" vertical="center" wrapText="1"/>
      <protection hidden="1"/>
    </xf>
    <xf numFmtId="49" fontId="2" fillId="0" borderId="23" xfId="0" applyNumberFormat="1" applyFont="1" applyFill="1" applyBorder="1" applyAlignment="1" applyProtection="1">
      <alignment horizontal="center" vertical="center" wrapText="1"/>
      <protection hidden="1"/>
    </xf>
    <xf numFmtId="49" fontId="2" fillId="0" borderId="24" xfId="0" applyNumberFormat="1" applyFont="1" applyFill="1" applyBorder="1" applyAlignment="1" applyProtection="1">
      <alignment horizontal="center"/>
      <protection hidden="1"/>
    </xf>
    <xf numFmtId="49" fontId="2" fillId="0" borderId="25" xfId="0" applyNumberFormat="1" applyFont="1" applyFill="1" applyBorder="1" applyAlignment="1" applyProtection="1">
      <alignment horizontal="center"/>
      <protection hidden="1"/>
    </xf>
    <xf numFmtId="49" fontId="2" fillId="0" borderId="26" xfId="0" applyNumberFormat="1" applyFont="1" applyFill="1" applyBorder="1" applyAlignment="1" applyProtection="1">
      <alignment horizontal="center"/>
      <protection hidden="1"/>
    </xf>
    <xf numFmtId="165" fontId="22" fillId="0" borderId="27" xfId="0" applyNumberFormat="1" applyFont="1" applyFill="1" applyBorder="1" applyAlignment="1" applyProtection="1">
      <alignment horizontal="center" vertical="center"/>
      <protection hidden="1"/>
    </xf>
    <xf numFmtId="165" fontId="22" fillId="0" borderId="9" xfId="0" applyNumberFormat="1" applyFont="1" applyFill="1" applyBorder="1" applyAlignment="1" applyProtection="1">
      <alignment horizontal="center" vertical="center"/>
      <protection hidden="1"/>
    </xf>
    <xf numFmtId="165" fontId="22" fillId="0" borderId="28" xfId="0" applyNumberFormat="1" applyFont="1" applyFill="1" applyBorder="1" applyAlignment="1" applyProtection="1">
      <alignment horizontal="center" vertical="center"/>
      <protection hidden="1"/>
    </xf>
    <xf numFmtId="165" fontId="22" fillId="0" borderId="6" xfId="0" applyNumberFormat="1" applyFont="1" applyFill="1" applyBorder="1" applyAlignment="1" applyProtection="1">
      <alignment horizontal="center" vertical="center"/>
      <protection hidden="1"/>
    </xf>
    <xf numFmtId="165" fontId="22" fillId="0" borderId="7" xfId="0" applyNumberFormat="1" applyFont="1" applyFill="1" applyBorder="1" applyAlignment="1" applyProtection="1">
      <alignment horizontal="center" vertical="center"/>
      <protection hidden="1"/>
    </xf>
    <xf numFmtId="165" fontId="22" fillId="0" borderId="23" xfId="0" applyNumberFormat="1" applyFont="1" applyFill="1" applyBorder="1" applyAlignment="1" applyProtection="1">
      <alignment horizontal="center" vertical="center"/>
      <protection hidden="1"/>
    </xf>
    <xf numFmtId="0" fontId="7" fillId="5" borderId="5" xfId="0" applyFont="1" applyFill="1" applyBorder="1" applyAlignment="1" applyProtection="1">
      <alignment horizontal="left" vertical="center" wrapText="1"/>
      <protection hidden="1"/>
    </xf>
    <xf numFmtId="0" fontId="7" fillId="5" borderId="0" xfId="0" applyFont="1" applyFill="1" applyBorder="1" applyAlignment="1" applyProtection="1">
      <alignment horizontal="left" vertical="center" wrapText="1"/>
      <protection hidden="1"/>
    </xf>
    <xf numFmtId="0" fontId="7" fillId="5" borderId="8" xfId="0" applyFont="1" applyFill="1" applyBorder="1" applyAlignment="1" applyProtection="1">
      <alignment horizontal="left" vertical="center" wrapText="1"/>
      <protection hidden="1"/>
    </xf>
    <xf numFmtId="0" fontId="7" fillId="5" borderId="6" xfId="0" applyFont="1" applyFill="1" applyBorder="1" applyAlignment="1" applyProtection="1">
      <alignment horizontal="left" vertical="center" wrapText="1"/>
      <protection hidden="1"/>
    </xf>
    <xf numFmtId="0" fontId="7" fillId="5" borderId="7" xfId="0" applyFont="1" applyFill="1" applyBorder="1" applyAlignment="1" applyProtection="1">
      <alignment horizontal="left" vertical="center" wrapText="1"/>
      <protection hidden="1"/>
    </xf>
    <xf numFmtId="0" fontId="7" fillId="5" borderId="23" xfId="0" applyFont="1" applyFill="1" applyBorder="1" applyAlignment="1" applyProtection="1">
      <alignment horizontal="left" vertical="center" wrapText="1"/>
      <protection hidden="1"/>
    </xf>
    <xf numFmtId="9" fontId="22" fillId="6" borderId="27" xfId="4" applyNumberFormat="1" applyFont="1" applyBorder="1" applyAlignment="1" applyProtection="1">
      <alignment horizontal="center" vertical="center"/>
      <protection locked="0"/>
    </xf>
    <xf numFmtId="9" fontId="22" fillId="6" borderId="9" xfId="4" applyNumberFormat="1" applyFont="1" applyBorder="1" applyAlignment="1" applyProtection="1">
      <alignment horizontal="center" vertical="center"/>
      <protection locked="0"/>
    </xf>
    <xf numFmtId="9" fontId="22" fillId="6" borderId="28" xfId="4" applyNumberFormat="1" applyFont="1" applyBorder="1" applyAlignment="1" applyProtection="1">
      <alignment horizontal="center" vertical="center"/>
      <protection locked="0"/>
    </xf>
    <xf numFmtId="9" fontId="22" fillId="6" borderId="6" xfId="4" applyNumberFormat="1" applyFont="1" applyBorder="1" applyAlignment="1" applyProtection="1">
      <alignment horizontal="center" vertical="center"/>
      <protection locked="0"/>
    </xf>
    <xf numFmtId="9" fontId="22" fillId="6" borderId="7" xfId="4" applyNumberFormat="1" applyFont="1" applyBorder="1" applyAlignment="1" applyProtection="1">
      <alignment horizontal="center" vertical="center"/>
      <protection locked="0"/>
    </xf>
    <xf numFmtId="9" fontId="22" fillId="6" borderId="23" xfId="4" applyNumberFormat="1" applyFont="1" applyBorder="1" applyAlignment="1" applyProtection="1">
      <alignment horizontal="center" vertical="center"/>
      <protection locked="0"/>
    </xf>
    <xf numFmtId="49" fontId="2" fillId="0" borderId="5" xfId="0" applyNumberFormat="1" applyFont="1" applyFill="1" applyBorder="1" applyAlignment="1" applyProtection="1">
      <alignment horizontal="center" vertical="center"/>
      <protection hidden="1"/>
    </xf>
    <xf numFmtId="49" fontId="2" fillId="0" borderId="0" xfId="0" applyNumberFormat="1" applyFont="1" applyFill="1" applyBorder="1" applyAlignment="1" applyProtection="1">
      <alignment horizontal="center" vertical="center"/>
      <protection hidden="1"/>
    </xf>
    <xf numFmtId="49" fontId="2" fillId="0" borderId="8" xfId="0" applyNumberFormat="1" applyFont="1" applyFill="1" applyBorder="1" applyAlignment="1" applyProtection="1">
      <alignment horizontal="center" vertical="center"/>
      <protection hidden="1"/>
    </xf>
    <xf numFmtId="49" fontId="2" fillId="0" borderId="6" xfId="0" applyNumberFormat="1" applyFont="1" applyFill="1" applyBorder="1" applyAlignment="1" applyProtection="1">
      <alignment horizontal="center" vertical="center"/>
      <protection hidden="1"/>
    </xf>
    <xf numFmtId="49" fontId="2" fillId="0" borderId="7" xfId="0" applyNumberFormat="1" applyFont="1" applyFill="1" applyBorder="1" applyAlignment="1" applyProtection="1">
      <alignment horizontal="center" vertical="center"/>
      <protection hidden="1"/>
    </xf>
    <xf numFmtId="49" fontId="2" fillId="0" borderId="23" xfId="0" applyNumberFormat="1" applyFont="1" applyFill="1" applyBorder="1" applyAlignment="1" applyProtection="1">
      <alignment horizontal="center" vertical="center"/>
      <protection hidden="1"/>
    </xf>
    <xf numFmtId="0" fontId="9" fillId="0" borderId="29" xfId="0" applyFont="1" applyFill="1" applyBorder="1" applyAlignment="1" applyProtection="1">
      <alignment horizontal="center" vertical="center" wrapText="1"/>
      <protection hidden="1"/>
    </xf>
    <xf numFmtId="0" fontId="9" fillId="0" borderId="30" xfId="0" applyFont="1" applyFill="1" applyBorder="1" applyAlignment="1" applyProtection="1">
      <alignment horizontal="center" vertical="center" wrapText="1"/>
      <protection hidden="1"/>
    </xf>
    <xf numFmtId="0" fontId="9" fillId="0" borderId="31" xfId="0" applyFont="1" applyFill="1" applyBorder="1" applyAlignment="1" applyProtection="1">
      <alignment horizontal="center" vertical="center" wrapText="1"/>
      <protection hidden="1"/>
    </xf>
    <xf numFmtId="49" fontId="9" fillId="3" borderId="4" xfId="0" applyNumberFormat="1" applyFont="1" applyFill="1" applyBorder="1" applyAlignment="1" applyProtection="1">
      <alignment horizontal="left" vertical="top" wrapText="1"/>
      <protection hidden="1"/>
    </xf>
  </cellXfs>
  <cellStyles count="5">
    <cellStyle name="Гиперссылка" xfId="1" builtinId="8"/>
    <cellStyle name="Обычный" xfId="0" builtinId="0"/>
    <cellStyle name="Обычный 2" xfId="2"/>
    <cellStyle name="Обычный 6" xfId="3"/>
    <cellStyle name="Хороший" xfId="4" builtinId="26"/>
  </cellStyles>
  <dxfs count="45">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17" Type="http://schemas.openxmlformats.org/officeDocument/2006/relationships/image" Target="../media/image117.jpg"/><Relationship Id="rId21" Type="http://schemas.openxmlformats.org/officeDocument/2006/relationships/image" Target="../media/image21.jpg"/><Relationship Id="rId42" Type="http://schemas.openxmlformats.org/officeDocument/2006/relationships/image" Target="../media/image42.jpg"/><Relationship Id="rId63" Type="http://schemas.openxmlformats.org/officeDocument/2006/relationships/image" Target="../media/image63.jpg"/><Relationship Id="rId84" Type="http://schemas.openxmlformats.org/officeDocument/2006/relationships/image" Target="../media/image84.jpg"/><Relationship Id="rId138" Type="http://schemas.openxmlformats.org/officeDocument/2006/relationships/image" Target="../media/image138.jpg"/><Relationship Id="rId159" Type="http://schemas.openxmlformats.org/officeDocument/2006/relationships/image" Target="../media/image159.jpg"/><Relationship Id="rId170" Type="http://schemas.openxmlformats.org/officeDocument/2006/relationships/image" Target="../media/image170.jpg"/><Relationship Id="rId191" Type="http://schemas.openxmlformats.org/officeDocument/2006/relationships/image" Target="../media/image191.jpg"/><Relationship Id="rId205" Type="http://schemas.openxmlformats.org/officeDocument/2006/relationships/image" Target="../media/image205.jpg"/><Relationship Id="rId226" Type="http://schemas.openxmlformats.org/officeDocument/2006/relationships/image" Target="../media/image226.jpg"/><Relationship Id="rId107" Type="http://schemas.openxmlformats.org/officeDocument/2006/relationships/image" Target="../media/image107.jpg"/><Relationship Id="rId11" Type="http://schemas.openxmlformats.org/officeDocument/2006/relationships/image" Target="../media/image11.jpg"/><Relationship Id="rId32" Type="http://schemas.openxmlformats.org/officeDocument/2006/relationships/image" Target="../media/image32.png"/><Relationship Id="rId53" Type="http://schemas.openxmlformats.org/officeDocument/2006/relationships/image" Target="../media/image53.jpg"/><Relationship Id="rId74" Type="http://schemas.openxmlformats.org/officeDocument/2006/relationships/image" Target="../media/image74.jpg"/><Relationship Id="rId128" Type="http://schemas.openxmlformats.org/officeDocument/2006/relationships/image" Target="../media/image128.jpg"/><Relationship Id="rId149" Type="http://schemas.openxmlformats.org/officeDocument/2006/relationships/image" Target="../media/image149.jpg"/><Relationship Id="rId5" Type="http://schemas.openxmlformats.org/officeDocument/2006/relationships/image" Target="../media/image5.jpg"/><Relationship Id="rId95" Type="http://schemas.openxmlformats.org/officeDocument/2006/relationships/image" Target="../media/image95.jpg"/><Relationship Id="rId160" Type="http://schemas.openxmlformats.org/officeDocument/2006/relationships/image" Target="../media/image160.jpg"/><Relationship Id="rId181" Type="http://schemas.openxmlformats.org/officeDocument/2006/relationships/image" Target="../media/image181.jpg"/><Relationship Id="rId216" Type="http://schemas.openxmlformats.org/officeDocument/2006/relationships/image" Target="../media/image216.jpg"/><Relationship Id="rId22" Type="http://schemas.openxmlformats.org/officeDocument/2006/relationships/image" Target="../media/image22.jpg"/><Relationship Id="rId27" Type="http://schemas.openxmlformats.org/officeDocument/2006/relationships/image" Target="../media/image27.png"/><Relationship Id="rId43" Type="http://schemas.openxmlformats.org/officeDocument/2006/relationships/image" Target="../media/image43.jpg"/><Relationship Id="rId48" Type="http://schemas.openxmlformats.org/officeDocument/2006/relationships/image" Target="../media/image48.jpg"/><Relationship Id="rId64" Type="http://schemas.openxmlformats.org/officeDocument/2006/relationships/image" Target="../media/image64.jpg"/><Relationship Id="rId69" Type="http://schemas.openxmlformats.org/officeDocument/2006/relationships/image" Target="../media/image69.jpg"/><Relationship Id="rId113" Type="http://schemas.openxmlformats.org/officeDocument/2006/relationships/image" Target="../media/image113.jpg"/><Relationship Id="rId118" Type="http://schemas.openxmlformats.org/officeDocument/2006/relationships/image" Target="../media/image118.jpg"/><Relationship Id="rId134" Type="http://schemas.openxmlformats.org/officeDocument/2006/relationships/image" Target="../media/image134.jpg"/><Relationship Id="rId139" Type="http://schemas.openxmlformats.org/officeDocument/2006/relationships/image" Target="../media/image139.jpg"/><Relationship Id="rId80" Type="http://schemas.openxmlformats.org/officeDocument/2006/relationships/image" Target="../media/image80.jpg"/><Relationship Id="rId85" Type="http://schemas.openxmlformats.org/officeDocument/2006/relationships/image" Target="../media/image85.jpg"/><Relationship Id="rId150" Type="http://schemas.openxmlformats.org/officeDocument/2006/relationships/image" Target="../media/image150.jpg"/><Relationship Id="rId155" Type="http://schemas.openxmlformats.org/officeDocument/2006/relationships/image" Target="../media/image155.jpg"/><Relationship Id="rId171" Type="http://schemas.openxmlformats.org/officeDocument/2006/relationships/image" Target="../media/image171.jpg"/><Relationship Id="rId176" Type="http://schemas.openxmlformats.org/officeDocument/2006/relationships/image" Target="../media/image176.jpg"/><Relationship Id="rId192" Type="http://schemas.openxmlformats.org/officeDocument/2006/relationships/image" Target="../media/image192.jpg"/><Relationship Id="rId197" Type="http://schemas.openxmlformats.org/officeDocument/2006/relationships/image" Target="../media/image197.jpg"/><Relationship Id="rId206" Type="http://schemas.openxmlformats.org/officeDocument/2006/relationships/image" Target="../media/image206.jpg"/><Relationship Id="rId227" Type="http://schemas.openxmlformats.org/officeDocument/2006/relationships/image" Target="../media/image227.jpg"/><Relationship Id="rId201" Type="http://schemas.openxmlformats.org/officeDocument/2006/relationships/image" Target="../media/image201.jpg"/><Relationship Id="rId222" Type="http://schemas.openxmlformats.org/officeDocument/2006/relationships/image" Target="../media/image222.jpg"/><Relationship Id="rId12" Type="http://schemas.openxmlformats.org/officeDocument/2006/relationships/image" Target="../media/image12.jpg"/><Relationship Id="rId17" Type="http://schemas.openxmlformats.org/officeDocument/2006/relationships/image" Target="../media/image17.jpg"/><Relationship Id="rId33" Type="http://schemas.openxmlformats.org/officeDocument/2006/relationships/image" Target="../media/image33.png"/><Relationship Id="rId38" Type="http://schemas.openxmlformats.org/officeDocument/2006/relationships/image" Target="../media/image38.png"/><Relationship Id="rId59" Type="http://schemas.openxmlformats.org/officeDocument/2006/relationships/image" Target="../media/image59.jpg"/><Relationship Id="rId103" Type="http://schemas.openxmlformats.org/officeDocument/2006/relationships/image" Target="../media/image103.jpg"/><Relationship Id="rId108" Type="http://schemas.openxmlformats.org/officeDocument/2006/relationships/image" Target="../media/image108.jpg"/><Relationship Id="rId124" Type="http://schemas.openxmlformats.org/officeDocument/2006/relationships/image" Target="../media/image124.jpg"/><Relationship Id="rId129" Type="http://schemas.openxmlformats.org/officeDocument/2006/relationships/image" Target="../media/image129.jpg"/><Relationship Id="rId54" Type="http://schemas.openxmlformats.org/officeDocument/2006/relationships/image" Target="../media/image54.jpg"/><Relationship Id="rId70" Type="http://schemas.openxmlformats.org/officeDocument/2006/relationships/image" Target="../media/image70.jpg"/><Relationship Id="rId75" Type="http://schemas.openxmlformats.org/officeDocument/2006/relationships/image" Target="../media/image75.jpg"/><Relationship Id="rId91" Type="http://schemas.openxmlformats.org/officeDocument/2006/relationships/image" Target="../media/image91.jpg"/><Relationship Id="rId96" Type="http://schemas.openxmlformats.org/officeDocument/2006/relationships/image" Target="../media/image96.jpg"/><Relationship Id="rId140" Type="http://schemas.openxmlformats.org/officeDocument/2006/relationships/image" Target="../media/image140.jpg"/><Relationship Id="rId145" Type="http://schemas.openxmlformats.org/officeDocument/2006/relationships/image" Target="../media/image145.jpg"/><Relationship Id="rId161" Type="http://schemas.openxmlformats.org/officeDocument/2006/relationships/image" Target="../media/image161.jpg"/><Relationship Id="rId166" Type="http://schemas.openxmlformats.org/officeDocument/2006/relationships/image" Target="../media/image166.jpg"/><Relationship Id="rId182" Type="http://schemas.openxmlformats.org/officeDocument/2006/relationships/image" Target="../media/image182.jpg"/><Relationship Id="rId187" Type="http://schemas.openxmlformats.org/officeDocument/2006/relationships/image" Target="../media/image187.jpg"/><Relationship Id="rId217" Type="http://schemas.openxmlformats.org/officeDocument/2006/relationships/image" Target="../media/image217.jpg"/><Relationship Id="rId1" Type="http://schemas.openxmlformats.org/officeDocument/2006/relationships/image" Target="../media/image1.jpeg"/><Relationship Id="rId6" Type="http://schemas.openxmlformats.org/officeDocument/2006/relationships/image" Target="../media/image6.jpg"/><Relationship Id="rId212" Type="http://schemas.openxmlformats.org/officeDocument/2006/relationships/image" Target="../media/image212.jpg"/><Relationship Id="rId23" Type="http://schemas.openxmlformats.org/officeDocument/2006/relationships/image" Target="../media/image23.jpg"/><Relationship Id="rId28" Type="http://schemas.openxmlformats.org/officeDocument/2006/relationships/image" Target="../media/image28.png"/><Relationship Id="rId49" Type="http://schemas.openxmlformats.org/officeDocument/2006/relationships/image" Target="../media/image49.jpg"/><Relationship Id="rId114" Type="http://schemas.openxmlformats.org/officeDocument/2006/relationships/image" Target="../media/image114.jpg"/><Relationship Id="rId119" Type="http://schemas.openxmlformats.org/officeDocument/2006/relationships/image" Target="../media/image119.jpg"/><Relationship Id="rId44" Type="http://schemas.openxmlformats.org/officeDocument/2006/relationships/image" Target="../media/image44.jpg"/><Relationship Id="rId60" Type="http://schemas.openxmlformats.org/officeDocument/2006/relationships/image" Target="../media/image60.jpg"/><Relationship Id="rId65" Type="http://schemas.openxmlformats.org/officeDocument/2006/relationships/image" Target="../media/image65.jpg"/><Relationship Id="rId81" Type="http://schemas.openxmlformats.org/officeDocument/2006/relationships/image" Target="../media/image81.jpg"/><Relationship Id="rId86" Type="http://schemas.openxmlformats.org/officeDocument/2006/relationships/image" Target="../media/image86.jpg"/><Relationship Id="rId130" Type="http://schemas.openxmlformats.org/officeDocument/2006/relationships/image" Target="../media/image130.jpg"/><Relationship Id="rId135" Type="http://schemas.openxmlformats.org/officeDocument/2006/relationships/image" Target="../media/image135.jpg"/><Relationship Id="rId151" Type="http://schemas.openxmlformats.org/officeDocument/2006/relationships/image" Target="../media/image151.jpg"/><Relationship Id="rId156" Type="http://schemas.openxmlformats.org/officeDocument/2006/relationships/image" Target="../media/image156.jpg"/><Relationship Id="rId177" Type="http://schemas.openxmlformats.org/officeDocument/2006/relationships/image" Target="../media/image177.jpg"/><Relationship Id="rId198" Type="http://schemas.openxmlformats.org/officeDocument/2006/relationships/image" Target="../media/image198.jpg"/><Relationship Id="rId172" Type="http://schemas.openxmlformats.org/officeDocument/2006/relationships/image" Target="../media/image172.jpg"/><Relationship Id="rId193" Type="http://schemas.openxmlformats.org/officeDocument/2006/relationships/image" Target="../media/image193.jpg"/><Relationship Id="rId202" Type="http://schemas.openxmlformats.org/officeDocument/2006/relationships/image" Target="../media/image202.jpg"/><Relationship Id="rId207" Type="http://schemas.openxmlformats.org/officeDocument/2006/relationships/image" Target="../media/image207.jpg"/><Relationship Id="rId223" Type="http://schemas.openxmlformats.org/officeDocument/2006/relationships/image" Target="../media/image223.jpg"/><Relationship Id="rId228" Type="http://schemas.openxmlformats.org/officeDocument/2006/relationships/image" Target="../media/image228.jpg"/><Relationship Id="rId13" Type="http://schemas.openxmlformats.org/officeDocument/2006/relationships/image" Target="../media/image13.jpg"/><Relationship Id="rId18" Type="http://schemas.openxmlformats.org/officeDocument/2006/relationships/image" Target="../media/image18.jpg"/><Relationship Id="rId39" Type="http://schemas.openxmlformats.org/officeDocument/2006/relationships/image" Target="../media/image39.png"/><Relationship Id="rId109" Type="http://schemas.openxmlformats.org/officeDocument/2006/relationships/image" Target="../media/image109.jpg"/><Relationship Id="rId34" Type="http://schemas.openxmlformats.org/officeDocument/2006/relationships/image" Target="../media/image34.png"/><Relationship Id="rId50" Type="http://schemas.openxmlformats.org/officeDocument/2006/relationships/image" Target="../media/image50.jpg"/><Relationship Id="rId55" Type="http://schemas.openxmlformats.org/officeDocument/2006/relationships/image" Target="../media/image55.jpg"/><Relationship Id="rId76" Type="http://schemas.openxmlformats.org/officeDocument/2006/relationships/image" Target="../media/image76.jpg"/><Relationship Id="rId97" Type="http://schemas.openxmlformats.org/officeDocument/2006/relationships/image" Target="../media/image97.jpg"/><Relationship Id="rId104" Type="http://schemas.openxmlformats.org/officeDocument/2006/relationships/image" Target="../media/image104.jpg"/><Relationship Id="rId120" Type="http://schemas.openxmlformats.org/officeDocument/2006/relationships/image" Target="../media/image120.jpg"/><Relationship Id="rId125" Type="http://schemas.openxmlformats.org/officeDocument/2006/relationships/image" Target="../media/image125.jpg"/><Relationship Id="rId141" Type="http://schemas.openxmlformats.org/officeDocument/2006/relationships/image" Target="../media/image141.jpg"/><Relationship Id="rId146" Type="http://schemas.openxmlformats.org/officeDocument/2006/relationships/image" Target="../media/image146.jpg"/><Relationship Id="rId167" Type="http://schemas.openxmlformats.org/officeDocument/2006/relationships/image" Target="../media/image167.jpg"/><Relationship Id="rId188" Type="http://schemas.openxmlformats.org/officeDocument/2006/relationships/image" Target="../media/image188.jpg"/><Relationship Id="rId7" Type="http://schemas.openxmlformats.org/officeDocument/2006/relationships/image" Target="../media/image7.jpg"/><Relationship Id="rId71" Type="http://schemas.openxmlformats.org/officeDocument/2006/relationships/image" Target="../media/image71.jpg"/><Relationship Id="rId92" Type="http://schemas.openxmlformats.org/officeDocument/2006/relationships/image" Target="../media/image92.jpg"/><Relationship Id="rId162" Type="http://schemas.openxmlformats.org/officeDocument/2006/relationships/image" Target="../media/image162.jpg"/><Relationship Id="rId183" Type="http://schemas.openxmlformats.org/officeDocument/2006/relationships/image" Target="../media/image183.jpg"/><Relationship Id="rId213" Type="http://schemas.openxmlformats.org/officeDocument/2006/relationships/image" Target="../media/image213.jpg"/><Relationship Id="rId218" Type="http://schemas.openxmlformats.org/officeDocument/2006/relationships/image" Target="../media/image218.jpg"/><Relationship Id="rId2" Type="http://schemas.openxmlformats.org/officeDocument/2006/relationships/image" Target="../media/image2.jpg"/><Relationship Id="rId29" Type="http://schemas.openxmlformats.org/officeDocument/2006/relationships/image" Target="../media/image29.png"/><Relationship Id="rId24" Type="http://schemas.openxmlformats.org/officeDocument/2006/relationships/image" Target="../media/image24.png"/><Relationship Id="rId40" Type="http://schemas.openxmlformats.org/officeDocument/2006/relationships/image" Target="../media/image40.png"/><Relationship Id="rId45" Type="http://schemas.openxmlformats.org/officeDocument/2006/relationships/image" Target="../media/image45.jpg"/><Relationship Id="rId66" Type="http://schemas.openxmlformats.org/officeDocument/2006/relationships/image" Target="../media/image66.jpg"/><Relationship Id="rId87" Type="http://schemas.openxmlformats.org/officeDocument/2006/relationships/image" Target="../media/image87.jpg"/><Relationship Id="rId110" Type="http://schemas.openxmlformats.org/officeDocument/2006/relationships/image" Target="../media/image110.jpg"/><Relationship Id="rId115" Type="http://schemas.openxmlformats.org/officeDocument/2006/relationships/image" Target="../media/image115.jpg"/><Relationship Id="rId131" Type="http://schemas.openxmlformats.org/officeDocument/2006/relationships/image" Target="../media/image131.jpg"/><Relationship Id="rId136" Type="http://schemas.openxmlformats.org/officeDocument/2006/relationships/image" Target="../media/image136.jpg"/><Relationship Id="rId157" Type="http://schemas.openxmlformats.org/officeDocument/2006/relationships/image" Target="../media/image157.jpg"/><Relationship Id="rId178" Type="http://schemas.openxmlformats.org/officeDocument/2006/relationships/image" Target="../media/image178.jpg"/><Relationship Id="rId61" Type="http://schemas.openxmlformats.org/officeDocument/2006/relationships/image" Target="../media/image61.jpg"/><Relationship Id="rId82" Type="http://schemas.openxmlformats.org/officeDocument/2006/relationships/image" Target="../media/image82.jpg"/><Relationship Id="rId152" Type="http://schemas.openxmlformats.org/officeDocument/2006/relationships/image" Target="../media/image152.jpg"/><Relationship Id="rId173" Type="http://schemas.openxmlformats.org/officeDocument/2006/relationships/image" Target="../media/image173.jpg"/><Relationship Id="rId194" Type="http://schemas.openxmlformats.org/officeDocument/2006/relationships/image" Target="../media/image194.jpg"/><Relationship Id="rId199" Type="http://schemas.openxmlformats.org/officeDocument/2006/relationships/image" Target="../media/image199.jpg"/><Relationship Id="rId203" Type="http://schemas.openxmlformats.org/officeDocument/2006/relationships/image" Target="../media/image203.jpg"/><Relationship Id="rId208" Type="http://schemas.openxmlformats.org/officeDocument/2006/relationships/image" Target="../media/image208.jpg"/><Relationship Id="rId229" Type="http://schemas.openxmlformats.org/officeDocument/2006/relationships/image" Target="../media/image229.jpg"/><Relationship Id="rId19" Type="http://schemas.openxmlformats.org/officeDocument/2006/relationships/image" Target="../media/image19.jpg"/><Relationship Id="rId224" Type="http://schemas.openxmlformats.org/officeDocument/2006/relationships/image" Target="../media/image224.jpg"/><Relationship Id="rId14" Type="http://schemas.openxmlformats.org/officeDocument/2006/relationships/image" Target="../media/image14.jpg"/><Relationship Id="rId30" Type="http://schemas.openxmlformats.org/officeDocument/2006/relationships/image" Target="../media/image30.png"/><Relationship Id="rId35" Type="http://schemas.openxmlformats.org/officeDocument/2006/relationships/image" Target="../media/image35.png"/><Relationship Id="rId56" Type="http://schemas.openxmlformats.org/officeDocument/2006/relationships/image" Target="../media/image56.jpg"/><Relationship Id="rId77" Type="http://schemas.openxmlformats.org/officeDocument/2006/relationships/image" Target="../media/image77.jpg"/><Relationship Id="rId100" Type="http://schemas.openxmlformats.org/officeDocument/2006/relationships/image" Target="../media/image100.jpg"/><Relationship Id="rId105" Type="http://schemas.openxmlformats.org/officeDocument/2006/relationships/image" Target="../media/image105.jpg"/><Relationship Id="rId126" Type="http://schemas.openxmlformats.org/officeDocument/2006/relationships/image" Target="../media/image126.jpg"/><Relationship Id="rId147" Type="http://schemas.openxmlformats.org/officeDocument/2006/relationships/image" Target="../media/image147.jpg"/><Relationship Id="rId168" Type="http://schemas.openxmlformats.org/officeDocument/2006/relationships/image" Target="../media/image168.jpg"/><Relationship Id="rId8" Type="http://schemas.openxmlformats.org/officeDocument/2006/relationships/image" Target="../media/image8.jpg"/><Relationship Id="rId51" Type="http://schemas.openxmlformats.org/officeDocument/2006/relationships/image" Target="../media/image51.jpg"/><Relationship Id="rId72" Type="http://schemas.openxmlformats.org/officeDocument/2006/relationships/image" Target="../media/image72.jpg"/><Relationship Id="rId93" Type="http://schemas.openxmlformats.org/officeDocument/2006/relationships/image" Target="../media/image93.jpg"/><Relationship Id="rId98" Type="http://schemas.openxmlformats.org/officeDocument/2006/relationships/image" Target="../media/image98.jpg"/><Relationship Id="rId121" Type="http://schemas.openxmlformats.org/officeDocument/2006/relationships/image" Target="../media/image121.jpg"/><Relationship Id="rId142" Type="http://schemas.openxmlformats.org/officeDocument/2006/relationships/image" Target="../media/image142.jpg"/><Relationship Id="rId163" Type="http://schemas.openxmlformats.org/officeDocument/2006/relationships/image" Target="../media/image163.jpg"/><Relationship Id="rId184" Type="http://schemas.openxmlformats.org/officeDocument/2006/relationships/image" Target="../media/image184.jpg"/><Relationship Id="rId189" Type="http://schemas.openxmlformats.org/officeDocument/2006/relationships/image" Target="../media/image189.jpg"/><Relationship Id="rId219" Type="http://schemas.openxmlformats.org/officeDocument/2006/relationships/image" Target="../media/image219.jpg"/><Relationship Id="rId3" Type="http://schemas.openxmlformats.org/officeDocument/2006/relationships/image" Target="../media/image3.jpg"/><Relationship Id="rId214" Type="http://schemas.openxmlformats.org/officeDocument/2006/relationships/image" Target="../media/image214.jpg"/><Relationship Id="rId230" Type="http://schemas.openxmlformats.org/officeDocument/2006/relationships/image" Target="../media/image230.jpg"/><Relationship Id="rId25" Type="http://schemas.openxmlformats.org/officeDocument/2006/relationships/image" Target="../media/image25.png"/><Relationship Id="rId46" Type="http://schemas.openxmlformats.org/officeDocument/2006/relationships/image" Target="../media/image46.jpg"/><Relationship Id="rId67" Type="http://schemas.openxmlformats.org/officeDocument/2006/relationships/image" Target="../media/image67.jpg"/><Relationship Id="rId116" Type="http://schemas.openxmlformats.org/officeDocument/2006/relationships/image" Target="../media/image116.jpg"/><Relationship Id="rId137" Type="http://schemas.openxmlformats.org/officeDocument/2006/relationships/image" Target="../media/image137.jpg"/><Relationship Id="rId158" Type="http://schemas.openxmlformats.org/officeDocument/2006/relationships/image" Target="../media/image158.jpg"/><Relationship Id="rId20" Type="http://schemas.openxmlformats.org/officeDocument/2006/relationships/image" Target="../media/image20.jpg"/><Relationship Id="rId41" Type="http://schemas.openxmlformats.org/officeDocument/2006/relationships/image" Target="../media/image41.png"/><Relationship Id="rId62" Type="http://schemas.openxmlformats.org/officeDocument/2006/relationships/image" Target="../media/image62.jpg"/><Relationship Id="rId83" Type="http://schemas.openxmlformats.org/officeDocument/2006/relationships/image" Target="../media/image83.jpg"/><Relationship Id="rId88" Type="http://schemas.openxmlformats.org/officeDocument/2006/relationships/image" Target="../media/image88.jpg"/><Relationship Id="rId111" Type="http://schemas.openxmlformats.org/officeDocument/2006/relationships/image" Target="../media/image111.jpg"/><Relationship Id="rId132" Type="http://schemas.openxmlformats.org/officeDocument/2006/relationships/image" Target="../media/image132.jpg"/><Relationship Id="rId153" Type="http://schemas.openxmlformats.org/officeDocument/2006/relationships/image" Target="../media/image153.jpg"/><Relationship Id="rId174" Type="http://schemas.openxmlformats.org/officeDocument/2006/relationships/image" Target="../media/image174.jpg"/><Relationship Id="rId179" Type="http://schemas.openxmlformats.org/officeDocument/2006/relationships/image" Target="../media/image179.jpg"/><Relationship Id="rId195" Type="http://schemas.openxmlformats.org/officeDocument/2006/relationships/image" Target="../media/image195.jpg"/><Relationship Id="rId209" Type="http://schemas.openxmlformats.org/officeDocument/2006/relationships/image" Target="../media/image209.jpg"/><Relationship Id="rId190" Type="http://schemas.openxmlformats.org/officeDocument/2006/relationships/image" Target="../media/image190.jpg"/><Relationship Id="rId204" Type="http://schemas.openxmlformats.org/officeDocument/2006/relationships/image" Target="../media/image204.jpg"/><Relationship Id="rId220" Type="http://schemas.openxmlformats.org/officeDocument/2006/relationships/image" Target="../media/image220.jpg"/><Relationship Id="rId225" Type="http://schemas.openxmlformats.org/officeDocument/2006/relationships/image" Target="../media/image225.jpg"/><Relationship Id="rId15" Type="http://schemas.openxmlformats.org/officeDocument/2006/relationships/image" Target="../media/image15.jpg"/><Relationship Id="rId36" Type="http://schemas.openxmlformats.org/officeDocument/2006/relationships/image" Target="../media/image36.png"/><Relationship Id="rId57" Type="http://schemas.openxmlformats.org/officeDocument/2006/relationships/image" Target="../media/image57.jpg"/><Relationship Id="rId106" Type="http://schemas.openxmlformats.org/officeDocument/2006/relationships/image" Target="../media/image106.jpg"/><Relationship Id="rId127" Type="http://schemas.openxmlformats.org/officeDocument/2006/relationships/image" Target="../media/image127.jpg"/><Relationship Id="rId10" Type="http://schemas.openxmlformats.org/officeDocument/2006/relationships/image" Target="../media/image10.jpg"/><Relationship Id="rId31" Type="http://schemas.openxmlformats.org/officeDocument/2006/relationships/image" Target="../media/image31.png"/><Relationship Id="rId52" Type="http://schemas.openxmlformats.org/officeDocument/2006/relationships/image" Target="../media/image52.jpg"/><Relationship Id="rId73" Type="http://schemas.openxmlformats.org/officeDocument/2006/relationships/image" Target="../media/image73.jpg"/><Relationship Id="rId78" Type="http://schemas.openxmlformats.org/officeDocument/2006/relationships/image" Target="../media/image78.jpg"/><Relationship Id="rId94" Type="http://schemas.openxmlformats.org/officeDocument/2006/relationships/image" Target="../media/image94.jpg"/><Relationship Id="rId99" Type="http://schemas.openxmlformats.org/officeDocument/2006/relationships/image" Target="../media/image99.jpg"/><Relationship Id="rId101" Type="http://schemas.openxmlformats.org/officeDocument/2006/relationships/image" Target="../media/image101.jpg"/><Relationship Id="rId122" Type="http://schemas.openxmlformats.org/officeDocument/2006/relationships/image" Target="../media/image122.jpg"/><Relationship Id="rId143" Type="http://schemas.openxmlformats.org/officeDocument/2006/relationships/image" Target="../media/image143.jpg"/><Relationship Id="rId148" Type="http://schemas.openxmlformats.org/officeDocument/2006/relationships/image" Target="../media/image148.jpg"/><Relationship Id="rId164" Type="http://schemas.openxmlformats.org/officeDocument/2006/relationships/image" Target="../media/image164.jpg"/><Relationship Id="rId169" Type="http://schemas.openxmlformats.org/officeDocument/2006/relationships/image" Target="../media/image169.jpg"/><Relationship Id="rId185" Type="http://schemas.openxmlformats.org/officeDocument/2006/relationships/image" Target="../media/image185.jpg"/><Relationship Id="rId4" Type="http://schemas.openxmlformats.org/officeDocument/2006/relationships/image" Target="../media/image4.jpg"/><Relationship Id="rId9" Type="http://schemas.openxmlformats.org/officeDocument/2006/relationships/image" Target="../media/image9.jpg"/><Relationship Id="rId180" Type="http://schemas.openxmlformats.org/officeDocument/2006/relationships/image" Target="../media/image180.jpg"/><Relationship Id="rId210" Type="http://schemas.openxmlformats.org/officeDocument/2006/relationships/image" Target="../media/image210.jpg"/><Relationship Id="rId215" Type="http://schemas.openxmlformats.org/officeDocument/2006/relationships/image" Target="../media/image215.jpg"/><Relationship Id="rId26" Type="http://schemas.openxmlformats.org/officeDocument/2006/relationships/image" Target="../media/image26.png"/><Relationship Id="rId47" Type="http://schemas.openxmlformats.org/officeDocument/2006/relationships/image" Target="../media/image47.jpg"/><Relationship Id="rId68" Type="http://schemas.openxmlformats.org/officeDocument/2006/relationships/image" Target="../media/image68.jpg"/><Relationship Id="rId89" Type="http://schemas.openxmlformats.org/officeDocument/2006/relationships/image" Target="../media/image89.jpg"/><Relationship Id="rId112" Type="http://schemas.openxmlformats.org/officeDocument/2006/relationships/image" Target="../media/image112.jpg"/><Relationship Id="rId133" Type="http://schemas.openxmlformats.org/officeDocument/2006/relationships/image" Target="../media/image133.jpg"/><Relationship Id="rId154" Type="http://schemas.openxmlformats.org/officeDocument/2006/relationships/image" Target="../media/image154.jpg"/><Relationship Id="rId175" Type="http://schemas.openxmlformats.org/officeDocument/2006/relationships/image" Target="../media/image175.jpg"/><Relationship Id="rId196" Type="http://schemas.openxmlformats.org/officeDocument/2006/relationships/image" Target="../media/image196.jpg"/><Relationship Id="rId200" Type="http://schemas.openxmlformats.org/officeDocument/2006/relationships/image" Target="../media/image200.jpg"/><Relationship Id="rId16" Type="http://schemas.openxmlformats.org/officeDocument/2006/relationships/image" Target="../media/image16.jpg"/><Relationship Id="rId221" Type="http://schemas.openxmlformats.org/officeDocument/2006/relationships/image" Target="../media/image221.jpg"/><Relationship Id="rId37" Type="http://schemas.openxmlformats.org/officeDocument/2006/relationships/image" Target="../media/image37.png"/><Relationship Id="rId58" Type="http://schemas.openxmlformats.org/officeDocument/2006/relationships/image" Target="../media/image58.jpg"/><Relationship Id="rId79" Type="http://schemas.openxmlformats.org/officeDocument/2006/relationships/image" Target="../media/image79.jpg"/><Relationship Id="rId102" Type="http://schemas.openxmlformats.org/officeDocument/2006/relationships/image" Target="../media/image102.jpg"/><Relationship Id="rId123" Type="http://schemas.openxmlformats.org/officeDocument/2006/relationships/image" Target="../media/image123.jpg"/><Relationship Id="rId144" Type="http://schemas.openxmlformats.org/officeDocument/2006/relationships/image" Target="../media/image144.jpg"/><Relationship Id="rId90" Type="http://schemas.openxmlformats.org/officeDocument/2006/relationships/image" Target="../media/image90.jpg"/><Relationship Id="rId165" Type="http://schemas.openxmlformats.org/officeDocument/2006/relationships/image" Target="../media/image165.jpg"/><Relationship Id="rId186" Type="http://schemas.openxmlformats.org/officeDocument/2006/relationships/image" Target="../media/image186.jpg"/><Relationship Id="rId211" Type="http://schemas.openxmlformats.org/officeDocument/2006/relationships/image" Target="../media/image211.jpg"/></Relationships>
</file>

<file path=xl/drawings/_rels/drawing2.xml.rels><?xml version="1.0" encoding="UTF-8" standalone="yes"?>
<Relationships xmlns="http://schemas.openxmlformats.org/package/2006/relationships"><Relationship Id="rId8" Type="http://schemas.openxmlformats.org/officeDocument/2006/relationships/image" Target="../media/image238.png"/><Relationship Id="rId3" Type="http://schemas.openxmlformats.org/officeDocument/2006/relationships/image" Target="../media/image233.png"/><Relationship Id="rId7" Type="http://schemas.openxmlformats.org/officeDocument/2006/relationships/image" Target="../media/image237.png"/><Relationship Id="rId2" Type="http://schemas.openxmlformats.org/officeDocument/2006/relationships/image" Target="../media/image232.png"/><Relationship Id="rId1" Type="http://schemas.openxmlformats.org/officeDocument/2006/relationships/image" Target="../media/image231.png"/><Relationship Id="rId6" Type="http://schemas.openxmlformats.org/officeDocument/2006/relationships/image" Target="../media/image236.png"/><Relationship Id="rId5" Type="http://schemas.openxmlformats.org/officeDocument/2006/relationships/image" Target="../media/image235.png"/><Relationship Id="rId4" Type="http://schemas.openxmlformats.org/officeDocument/2006/relationships/image" Target="../media/image234.png"/><Relationship Id="rId9" Type="http://schemas.openxmlformats.org/officeDocument/2006/relationships/image" Target="../media/image239.png"/></Relationships>
</file>

<file path=xl/drawings/drawing1.xml><?xml version="1.0" encoding="utf-8"?>
<xdr:wsDr xmlns:xdr="http://schemas.openxmlformats.org/drawingml/2006/spreadsheetDrawing" xmlns:a="http://schemas.openxmlformats.org/drawingml/2006/main">
  <xdr:twoCellAnchor editAs="oneCell">
    <xdr:from>
      <xdr:col>0</xdr:col>
      <xdr:colOff>75639</xdr:colOff>
      <xdr:row>2</xdr:row>
      <xdr:rowOff>220756</xdr:rowOff>
    </xdr:from>
    <xdr:to>
      <xdr:col>4</xdr:col>
      <xdr:colOff>504264</xdr:colOff>
      <xdr:row>14</xdr:row>
      <xdr:rowOff>63313</xdr:rowOff>
    </xdr:to>
    <xdr:pic>
      <xdr:nvPicPr>
        <xdr:cNvPr id="1415" name="Рисунок 3"/>
        <xdr:cNvPicPr>
          <a:picLocks noChangeAspect="1" noChangeArrowheads="1"/>
        </xdr:cNvPicPr>
      </xdr:nvPicPr>
      <xdr:blipFill>
        <a:blip xmlns:r="http://schemas.openxmlformats.org/officeDocument/2006/relationships" r:embed="rId1" cstate="print"/>
        <a:srcRect/>
        <a:stretch>
          <a:fillRect/>
        </a:stretch>
      </xdr:blipFill>
      <xdr:spPr bwMode="auto">
        <a:xfrm>
          <a:off x="75639" y="411256"/>
          <a:ext cx="2367243" cy="1433792"/>
        </a:xfrm>
        <a:prstGeom prst="rect">
          <a:avLst/>
        </a:prstGeom>
        <a:noFill/>
        <a:ln w="9525">
          <a:noFill/>
          <a:miter lim="800000"/>
          <a:headEnd/>
          <a:tailEnd/>
        </a:ln>
      </xdr:spPr>
    </xdr:pic>
    <xdr:clientData/>
  </xdr:twoCellAnchor>
  <xdr:twoCellAnchor>
    <xdr:from>
      <xdr:col>8</xdr:col>
      <xdr:colOff>152400</xdr:colOff>
      <xdr:row>17</xdr:row>
      <xdr:rowOff>114300</xdr:rowOff>
    </xdr:from>
    <xdr:to>
      <xdr:col>8</xdr:col>
      <xdr:colOff>1484400</xdr:colOff>
      <xdr:row>17</xdr:row>
      <xdr:rowOff>1446300</xdr:rowOff>
    </xdr:to>
    <xdr:pic>
      <xdr:nvPicPr>
        <xdr:cNvPr id="398" name="Рисунок 39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67325" y="2638425"/>
          <a:ext cx="1332000" cy="1332000"/>
        </a:xfrm>
        <a:prstGeom prst="rect">
          <a:avLst/>
        </a:prstGeom>
      </xdr:spPr>
    </xdr:pic>
    <xdr:clientData/>
  </xdr:twoCellAnchor>
  <xdr:twoCellAnchor>
    <xdr:from>
      <xdr:col>8</xdr:col>
      <xdr:colOff>152400</xdr:colOff>
      <xdr:row>19</xdr:row>
      <xdr:rowOff>114300</xdr:rowOff>
    </xdr:from>
    <xdr:to>
      <xdr:col>8</xdr:col>
      <xdr:colOff>1484400</xdr:colOff>
      <xdr:row>19</xdr:row>
      <xdr:rowOff>1446300</xdr:rowOff>
    </xdr:to>
    <xdr:pic>
      <xdr:nvPicPr>
        <xdr:cNvPr id="399" name="Рисунок 398"/>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267325" y="4162425"/>
          <a:ext cx="1332000" cy="1332000"/>
        </a:xfrm>
        <a:prstGeom prst="rect">
          <a:avLst/>
        </a:prstGeom>
      </xdr:spPr>
    </xdr:pic>
    <xdr:clientData/>
  </xdr:twoCellAnchor>
  <xdr:twoCellAnchor>
    <xdr:from>
      <xdr:col>8</xdr:col>
      <xdr:colOff>152400</xdr:colOff>
      <xdr:row>38</xdr:row>
      <xdr:rowOff>114300</xdr:rowOff>
    </xdr:from>
    <xdr:to>
      <xdr:col>8</xdr:col>
      <xdr:colOff>1484400</xdr:colOff>
      <xdr:row>38</xdr:row>
      <xdr:rowOff>1446300</xdr:rowOff>
    </xdr:to>
    <xdr:pic>
      <xdr:nvPicPr>
        <xdr:cNvPr id="400" name="Рисунок 399"/>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5267325" y="5686425"/>
          <a:ext cx="1332000" cy="1332000"/>
        </a:xfrm>
        <a:prstGeom prst="rect">
          <a:avLst/>
        </a:prstGeom>
      </xdr:spPr>
    </xdr:pic>
    <xdr:clientData/>
  </xdr:twoCellAnchor>
  <xdr:twoCellAnchor>
    <xdr:from>
      <xdr:col>8</xdr:col>
      <xdr:colOff>152400</xdr:colOff>
      <xdr:row>45</xdr:row>
      <xdr:rowOff>114300</xdr:rowOff>
    </xdr:from>
    <xdr:to>
      <xdr:col>8</xdr:col>
      <xdr:colOff>1484400</xdr:colOff>
      <xdr:row>45</xdr:row>
      <xdr:rowOff>1446300</xdr:rowOff>
    </xdr:to>
    <xdr:pic>
      <xdr:nvPicPr>
        <xdr:cNvPr id="401" name="Рисунок 400"/>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5267325" y="7210425"/>
          <a:ext cx="1332000" cy="1332000"/>
        </a:xfrm>
        <a:prstGeom prst="rect">
          <a:avLst/>
        </a:prstGeom>
      </xdr:spPr>
    </xdr:pic>
    <xdr:clientData/>
  </xdr:twoCellAnchor>
  <xdr:twoCellAnchor>
    <xdr:from>
      <xdr:col>8</xdr:col>
      <xdr:colOff>152400</xdr:colOff>
      <xdr:row>52</xdr:row>
      <xdr:rowOff>114300</xdr:rowOff>
    </xdr:from>
    <xdr:to>
      <xdr:col>8</xdr:col>
      <xdr:colOff>1484400</xdr:colOff>
      <xdr:row>52</xdr:row>
      <xdr:rowOff>1446300</xdr:rowOff>
    </xdr:to>
    <xdr:pic>
      <xdr:nvPicPr>
        <xdr:cNvPr id="402" name="Рисунок 401"/>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5267325" y="8734425"/>
          <a:ext cx="1332000" cy="1332000"/>
        </a:xfrm>
        <a:prstGeom prst="rect">
          <a:avLst/>
        </a:prstGeom>
      </xdr:spPr>
    </xdr:pic>
    <xdr:clientData/>
  </xdr:twoCellAnchor>
  <xdr:twoCellAnchor>
    <xdr:from>
      <xdr:col>8</xdr:col>
      <xdr:colOff>152400</xdr:colOff>
      <xdr:row>53</xdr:row>
      <xdr:rowOff>114300</xdr:rowOff>
    </xdr:from>
    <xdr:to>
      <xdr:col>8</xdr:col>
      <xdr:colOff>1484400</xdr:colOff>
      <xdr:row>53</xdr:row>
      <xdr:rowOff>1446300</xdr:rowOff>
    </xdr:to>
    <xdr:pic>
      <xdr:nvPicPr>
        <xdr:cNvPr id="403" name="Рисунок 402"/>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5267325" y="10258425"/>
          <a:ext cx="1332000" cy="1332000"/>
        </a:xfrm>
        <a:prstGeom prst="rect">
          <a:avLst/>
        </a:prstGeom>
      </xdr:spPr>
    </xdr:pic>
    <xdr:clientData/>
  </xdr:twoCellAnchor>
  <xdr:twoCellAnchor>
    <xdr:from>
      <xdr:col>8</xdr:col>
      <xdr:colOff>152400</xdr:colOff>
      <xdr:row>68</xdr:row>
      <xdr:rowOff>114300</xdr:rowOff>
    </xdr:from>
    <xdr:to>
      <xdr:col>8</xdr:col>
      <xdr:colOff>1484400</xdr:colOff>
      <xdr:row>68</xdr:row>
      <xdr:rowOff>1446300</xdr:rowOff>
    </xdr:to>
    <xdr:pic>
      <xdr:nvPicPr>
        <xdr:cNvPr id="404" name="Рисунок 403"/>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5267325" y="11782425"/>
          <a:ext cx="1332000" cy="1332000"/>
        </a:xfrm>
        <a:prstGeom prst="rect">
          <a:avLst/>
        </a:prstGeom>
      </xdr:spPr>
    </xdr:pic>
    <xdr:clientData/>
  </xdr:twoCellAnchor>
  <xdr:twoCellAnchor>
    <xdr:from>
      <xdr:col>8</xdr:col>
      <xdr:colOff>152400</xdr:colOff>
      <xdr:row>69</xdr:row>
      <xdr:rowOff>114300</xdr:rowOff>
    </xdr:from>
    <xdr:to>
      <xdr:col>8</xdr:col>
      <xdr:colOff>1484400</xdr:colOff>
      <xdr:row>69</xdr:row>
      <xdr:rowOff>1446300</xdr:rowOff>
    </xdr:to>
    <xdr:pic>
      <xdr:nvPicPr>
        <xdr:cNvPr id="405" name="Рисунок 404"/>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5267325" y="13306425"/>
          <a:ext cx="1332000" cy="1332000"/>
        </a:xfrm>
        <a:prstGeom prst="rect">
          <a:avLst/>
        </a:prstGeom>
      </xdr:spPr>
    </xdr:pic>
    <xdr:clientData/>
  </xdr:twoCellAnchor>
  <xdr:twoCellAnchor>
    <xdr:from>
      <xdr:col>8</xdr:col>
      <xdr:colOff>152400</xdr:colOff>
      <xdr:row>71</xdr:row>
      <xdr:rowOff>114300</xdr:rowOff>
    </xdr:from>
    <xdr:to>
      <xdr:col>8</xdr:col>
      <xdr:colOff>1484400</xdr:colOff>
      <xdr:row>71</xdr:row>
      <xdr:rowOff>1446300</xdr:rowOff>
    </xdr:to>
    <xdr:pic>
      <xdr:nvPicPr>
        <xdr:cNvPr id="406" name="Рисунок 405"/>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5267325" y="14830425"/>
          <a:ext cx="1332000" cy="1332000"/>
        </a:xfrm>
        <a:prstGeom prst="rect">
          <a:avLst/>
        </a:prstGeom>
      </xdr:spPr>
    </xdr:pic>
    <xdr:clientData/>
  </xdr:twoCellAnchor>
  <xdr:twoCellAnchor>
    <xdr:from>
      <xdr:col>8</xdr:col>
      <xdr:colOff>152400</xdr:colOff>
      <xdr:row>79</xdr:row>
      <xdr:rowOff>114300</xdr:rowOff>
    </xdr:from>
    <xdr:to>
      <xdr:col>8</xdr:col>
      <xdr:colOff>1484400</xdr:colOff>
      <xdr:row>79</xdr:row>
      <xdr:rowOff>1446300</xdr:rowOff>
    </xdr:to>
    <xdr:pic>
      <xdr:nvPicPr>
        <xdr:cNvPr id="407" name="Рисунок 406"/>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5267325" y="16354425"/>
          <a:ext cx="1332000" cy="1332000"/>
        </a:xfrm>
        <a:prstGeom prst="rect">
          <a:avLst/>
        </a:prstGeom>
      </xdr:spPr>
    </xdr:pic>
    <xdr:clientData/>
  </xdr:twoCellAnchor>
  <xdr:twoCellAnchor>
    <xdr:from>
      <xdr:col>8</xdr:col>
      <xdr:colOff>152400</xdr:colOff>
      <xdr:row>85</xdr:row>
      <xdr:rowOff>114300</xdr:rowOff>
    </xdr:from>
    <xdr:to>
      <xdr:col>8</xdr:col>
      <xdr:colOff>1484400</xdr:colOff>
      <xdr:row>85</xdr:row>
      <xdr:rowOff>1446300</xdr:rowOff>
    </xdr:to>
    <xdr:pic>
      <xdr:nvPicPr>
        <xdr:cNvPr id="408" name="Рисунок 407"/>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5267325" y="17878425"/>
          <a:ext cx="1332000" cy="1332000"/>
        </a:xfrm>
        <a:prstGeom prst="rect">
          <a:avLst/>
        </a:prstGeom>
      </xdr:spPr>
    </xdr:pic>
    <xdr:clientData/>
  </xdr:twoCellAnchor>
  <xdr:twoCellAnchor>
    <xdr:from>
      <xdr:col>8</xdr:col>
      <xdr:colOff>152400</xdr:colOff>
      <xdr:row>101</xdr:row>
      <xdr:rowOff>114300</xdr:rowOff>
    </xdr:from>
    <xdr:to>
      <xdr:col>8</xdr:col>
      <xdr:colOff>1484400</xdr:colOff>
      <xdr:row>101</xdr:row>
      <xdr:rowOff>1446300</xdr:rowOff>
    </xdr:to>
    <xdr:pic>
      <xdr:nvPicPr>
        <xdr:cNvPr id="409" name="Рисунок 408"/>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5267325" y="19402425"/>
          <a:ext cx="1332000" cy="1332000"/>
        </a:xfrm>
        <a:prstGeom prst="rect">
          <a:avLst/>
        </a:prstGeom>
      </xdr:spPr>
    </xdr:pic>
    <xdr:clientData/>
  </xdr:twoCellAnchor>
  <xdr:twoCellAnchor>
    <xdr:from>
      <xdr:col>8</xdr:col>
      <xdr:colOff>152400</xdr:colOff>
      <xdr:row>105</xdr:row>
      <xdr:rowOff>114300</xdr:rowOff>
    </xdr:from>
    <xdr:to>
      <xdr:col>8</xdr:col>
      <xdr:colOff>1484400</xdr:colOff>
      <xdr:row>105</xdr:row>
      <xdr:rowOff>1446300</xdr:rowOff>
    </xdr:to>
    <xdr:pic>
      <xdr:nvPicPr>
        <xdr:cNvPr id="503" name="Рисунок 502"/>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5267325" y="20926425"/>
          <a:ext cx="1332000" cy="1332000"/>
        </a:xfrm>
        <a:prstGeom prst="rect">
          <a:avLst/>
        </a:prstGeom>
      </xdr:spPr>
    </xdr:pic>
    <xdr:clientData/>
  </xdr:twoCellAnchor>
  <xdr:twoCellAnchor>
    <xdr:from>
      <xdr:col>8</xdr:col>
      <xdr:colOff>152400</xdr:colOff>
      <xdr:row>118</xdr:row>
      <xdr:rowOff>114300</xdr:rowOff>
    </xdr:from>
    <xdr:to>
      <xdr:col>8</xdr:col>
      <xdr:colOff>1484400</xdr:colOff>
      <xdr:row>118</xdr:row>
      <xdr:rowOff>1446300</xdr:rowOff>
    </xdr:to>
    <xdr:pic>
      <xdr:nvPicPr>
        <xdr:cNvPr id="504" name="Рисунок 503"/>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5267325" y="22450425"/>
          <a:ext cx="1332000" cy="1332000"/>
        </a:xfrm>
        <a:prstGeom prst="rect">
          <a:avLst/>
        </a:prstGeom>
      </xdr:spPr>
    </xdr:pic>
    <xdr:clientData/>
  </xdr:twoCellAnchor>
  <xdr:twoCellAnchor>
    <xdr:from>
      <xdr:col>8</xdr:col>
      <xdr:colOff>152400</xdr:colOff>
      <xdr:row>125</xdr:row>
      <xdr:rowOff>114300</xdr:rowOff>
    </xdr:from>
    <xdr:to>
      <xdr:col>8</xdr:col>
      <xdr:colOff>1484400</xdr:colOff>
      <xdr:row>125</xdr:row>
      <xdr:rowOff>1446300</xdr:rowOff>
    </xdr:to>
    <xdr:pic>
      <xdr:nvPicPr>
        <xdr:cNvPr id="505" name="Рисунок 504"/>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5267325" y="23974425"/>
          <a:ext cx="1332000" cy="1332000"/>
        </a:xfrm>
        <a:prstGeom prst="rect">
          <a:avLst/>
        </a:prstGeom>
      </xdr:spPr>
    </xdr:pic>
    <xdr:clientData/>
  </xdr:twoCellAnchor>
  <xdr:twoCellAnchor>
    <xdr:from>
      <xdr:col>8</xdr:col>
      <xdr:colOff>152400</xdr:colOff>
      <xdr:row>129</xdr:row>
      <xdr:rowOff>114300</xdr:rowOff>
    </xdr:from>
    <xdr:to>
      <xdr:col>8</xdr:col>
      <xdr:colOff>1484400</xdr:colOff>
      <xdr:row>129</xdr:row>
      <xdr:rowOff>1446300</xdr:rowOff>
    </xdr:to>
    <xdr:pic>
      <xdr:nvPicPr>
        <xdr:cNvPr id="506" name="Рисунок 505"/>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5267325" y="25498425"/>
          <a:ext cx="1332000" cy="1332000"/>
        </a:xfrm>
        <a:prstGeom prst="rect">
          <a:avLst/>
        </a:prstGeom>
      </xdr:spPr>
    </xdr:pic>
    <xdr:clientData/>
  </xdr:twoCellAnchor>
  <xdr:twoCellAnchor>
    <xdr:from>
      <xdr:col>8</xdr:col>
      <xdr:colOff>152400</xdr:colOff>
      <xdr:row>154</xdr:row>
      <xdr:rowOff>114300</xdr:rowOff>
    </xdr:from>
    <xdr:to>
      <xdr:col>8</xdr:col>
      <xdr:colOff>1484400</xdr:colOff>
      <xdr:row>154</xdr:row>
      <xdr:rowOff>1446300</xdr:rowOff>
    </xdr:to>
    <xdr:pic>
      <xdr:nvPicPr>
        <xdr:cNvPr id="507" name="Рисунок 506"/>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5267325" y="27022425"/>
          <a:ext cx="1332000" cy="1332000"/>
        </a:xfrm>
        <a:prstGeom prst="rect">
          <a:avLst/>
        </a:prstGeom>
      </xdr:spPr>
    </xdr:pic>
    <xdr:clientData/>
  </xdr:twoCellAnchor>
  <xdr:twoCellAnchor>
    <xdr:from>
      <xdr:col>8</xdr:col>
      <xdr:colOff>152400</xdr:colOff>
      <xdr:row>176</xdr:row>
      <xdr:rowOff>114300</xdr:rowOff>
    </xdr:from>
    <xdr:to>
      <xdr:col>8</xdr:col>
      <xdr:colOff>1484400</xdr:colOff>
      <xdr:row>176</xdr:row>
      <xdr:rowOff>1446300</xdr:rowOff>
    </xdr:to>
    <xdr:pic>
      <xdr:nvPicPr>
        <xdr:cNvPr id="508" name="Рисунок 507"/>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5267325" y="28546425"/>
          <a:ext cx="1332000" cy="1332000"/>
        </a:xfrm>
        <a:prstGeom prst="rect">
          <a:avLst/>
        </a:prstGeom>
      </xdr:spPr>
    </xdr:pic>
    <xdr:clientData/>
  </xdr:twoCellAnchor>
  <xdr:twoCellAnchor>
    <xdr:from>
      <xdr:col>8</xdr:col>
      <xdr:colOff>152400</xdr:colOff>
      <xdr:row>200</xdr:row>
      <xdr:rowOff>114300</xdr:rowOff>
    </xdr:from>
    <xdr:to>
      <xdr:col>8</xdr:col>
      <xdr:colOff>1484400</xdr:colOff>
      <xdr:row>200</xdr:row>
      <xdr:rowOff>1446300</xdr:rowOff>
    </xdr:to>
    <xdr:pic>
      <xdr:nvPicPr>
        <xdr:cNvPr id="509" name="Рисунок 508"/>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5267325" y="30070425"/>
          <a:ext cx="1332000" cy="1332000"/>
        </a:xfrm>
        <a:prstGeom prst="rect">
          <a:avLst/>
        </a:prstGeom>
      </xdr:spPr>
    </xdr:pic>
    <xdr:clientData/>
  </xdr:twoCellAnchor>
  <xdr:twoCellAnchor>
    <xdr:from>
      <xdr:col>8</xdr:col>
      <xdr:colOff>152400</xdr:colOff>
      <xdr:row>223</xdr:row>
      <xdr:rowOff>114300</xdr:rowOff>
    </xdr:from>
    <xdr:to>
      <xdr:col>8</xdr:col>
      <xdr:colOff>1484400</xdr:colOff>
      <xdr:row>223</xdr:row>
      <xdr:rowOff>1446300</xdr:rowOff>
    </xdr:to>
    <xdr:pic>
      <xdr:nvPicPr>
        <xdr:cNvPr id="510" name="Рисунок 509"/>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5267325" y="31594425"/>
          <a:ext cx="1332000" cy="1332000"/>
        </a:xfrm>
        <a:prstGeom prst="rect">
          <a:avLst/>
        </a:prstGeom>
      </xdr:spPr>
    </xdr:pic>
    <xdr:clientData/>
  </xdr:twoCellAnchor>
  <xdr:twoCellAnchor>
    <xdr:from>
      <xdr:col>8</xdr:col>
      <xdr:colOff>152400</xdr:colOff>
      <xdr:row>225</xdr:row>
      <xdr:rowOff>114300</xdr:rowOff>
    </xdr:from>
    <xdr:to>
      <xdr:col>8</xdr:col>
      <xdr:colOff>1484400</xdr:colOff>
      <xdr:row>225</xdr:row>
      <xdr:rowOff>1446300</xdr:rowOff>
    </xdr:to>
    <xdr:pic>
      <xdr:nvPicPr>
        <xdr:cNvPr id="511" name="Рисунок 510"/>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5267325" y="33118425"/>
          <a:ext cx="1332000" cy="1332000"/>
        </a:xfrm>
        <a:prstGeom prst="rect">
          <a:avLst/>
        </a:prstGeom>
      </xdr:spPr>
    </xdr:pic>
    <xdr:clientData/>
  </xdr:twoCellAnchor>
  <xdr:twoCellAnchor>
    <xdr:from>
      <xdr:col>8</xdr:col>
      <xdr:colOff>152400</xdr:colOff>
      <xdr:row>239</xdr:row>
      <xdr:rowOff>114297</xdr:rowOff>
    </xdr:from>
    <xdr:to>
      <xdr:col>8</xdr:col>
      <xdr:colOff>1484400</xdr:colOff>
      <xdr:row>239</xdr:row>
      <xdr:rowOff>1446297</xdr:rowOff>
    </xdr:to>
    <xdr:pic>
      <xdr:nvPicPr>
        <xdr:cNvPr id="512" name="Рисунок 511"/>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5267325" y="34642422"/>
          <a:ext cx="1332000" cy="1332000"/>
        </a:xfrm>
        <a:prstGeom prst="rect">
          <a:avLst/>
        </a:prstGeom>
      </xdr:spPr>
    </xdr:pic>
    <xdr:clientData/>
  </xdr:twoCellAnchor>
  <xdr:twoCellAnchor>
    <xdr:from>
      <xdr:col>8</xdr:col>
      <xdr:colOff>123825</xdr:colOff>
      <xdr:row>27</xdr:row>
      <xdr:rowOff>133350</xdr:rowOff>
    </xdr:from>
    <xdr:to>
      <xdr:col>8</xdr:col>
      <xdr:colOff>1455825</xdr:colOff>
      <xdr:row>27</xdr:row>
      <xdr:rowOff>1465350</xdr:rowOff>
    </xdr:to>
    <xdr:pic>
      <xdr:nvPicPr>
        <xdr:cNvPr id="369" name="Имя " descr="Descr "/>
        <xdr:cNvPicPr>
          <a:picLocks noChangeAspect="1"/>
        </xdr:cNvPicPr>
      </xdr:nvPicPr>
      <xdr:blipFill>
        <a:blip xmlns:r="http://schemas.openxmlformats.org/officeDocument/2006/relationships" r:embed="rId24"/>
        <a:stretch>
          <a:fillRect/>
        </a:stretch>
      </xdr:blipFill>
      <xdr:spPr>
        <a:xfrm>
          <a:off x="5238750" y="2657475"/>
          <a:ext cx="1332000" cy="1332000"/>
        </a:xfrm>
        <a:prstGeom prst="rect">
          <a:avLst/>
        </a:prstGeom>
        <a:ln w="9525">
          <a:solidFill>
            <a:srgbClr val="000000"/>
          </a:solidFill>
          <a:prstDash val="solid"/>
        </a:ln>
      </xdr:spPr>
    </xdr:pic>
    <xdr:clientData/>
  </xdr:twoCellAnchor>
  <xdr:twoCellAnchor>
    <xdr:from>
      <xdr:col>8</xdr:col>
      <xdr:colOff>123825</xdr:colOff>
      <xdr:row>34</xdr:row>
      <xdr:rowOff>133350</xdr:rowOff>
    </xdr:from>
    <xdr:to>
      <xdr:col>8</xdr:col>
      <xdr:colOff>1455825</xdr:colOff>
      <xdr:row>34</xdr:row>
      <xdr:rowOff>1465350</xdr:rowOff>
    </xdr:to>
    <xdr:pic>
      <xdr:nvPicPr>
        <xdr:cNvPr id="370" name="Имя " descr="Descr "/>
        <xdr:cNvPicPr>
          <a:picLocks noChangeAspect="1"/>
        </xdr:cNvPicPr>
      </xdr:nvPicPr>
      <xdr:blipFill>
        <a:blip xmlns:r="http://schemas.openxmlformats.org/officeDocument/2006/relationships" r:embed="rId25"/>
        <a:stretch>
          <a:fillRect/>
        </a:stretch>
      </xdr:blipFill>
      <xdr:spPr>
        <a:xfrm>
          <a:off x="5238750" y="4181475"/>
          <a:ext cx="1332000" cy="1332000"/>
        </a:xfrm>
        <a:prstGeom prst="rect">
          <a:avLst/>
        </a:prstGeom>
        <a:ln w="9525">
          <a:solidFill>
            <a:srgbClr val="000000"/>
          </a:solidFill>
          <a:prstDash val="solid"/>
        </a:ln>
      </xdr:spPr>
    </xdr:pic>
    <xdr:clientData/>
  </xdr:twoCellAnchor>
  <xdr:twoCellAnchor>
    <xdr:from>
      <xdr:col>8</xdr:col>
      <xdr:colOff>123825</xdr:colOff>
      <xdr:row>47</xdr:row>
      <xdr:rowOff>133350</xdr:rowOff>
    </xdr:from>
    <xdr:to>
      <xdr:col>8</xdr:col>
      <xdr:colOff>1455825</xdr:colOff>
      <xdr:row>47</xdr:row>
      <xdr:rowOff>1465350</xdr:rowOff>
    </xdr:to>
    <xdr:pic>
      <xdr:nvPicPr>
        <xdr:cNvPr id="371" name="Имя " descr="Descr "/>
        <xdr:cNvPicPr>
          <a:picLocks noChangeAspect="1"/>
        </xdr:cNvPicPr>
      </xdr:nvPicPr>
      <xdr:blipFill>
        <a:blip xmlns:r="http://schemas.openxmlformats.org/officeDocument/2006/relationships" r:embed="rId26"/>
        <a:stretch>
          <a:fillRect/>
        </a:stretch>
      </xdr:blipFill>
      <xdr:spPr>
        <a:xfrm>
          <a:off x="5238750" y="5705475"/>
          <a:ext cx="1332000" cy="1332000"/>
        </a:xfrm>
        <a:prstGeom prst="rect">
          <a:avLst/>
        </a:prstGeom>
        <a:ln w="9525">
          <a:solidFill>
            <a:srgbClr val="000000"/>
          </a:solidFill>
          <a:prstDash val="solid"/>
        </a:ln>
      </xdr:spPr>
    </xdr:pic>
    <xdr:clientData/>
  </xdr:twoCellAnchor>
  <xdr:twoCellAnchor>
    <xdr:from>
      <xdr:col>8</xdr:col>
      <xdr:colOff>123825</xdr:colOff>
      <xdr:row>48</xdr:row>
      <xdr:rowOff>133350</xdr:rowOff>
    </xdr:from>
    <xdr:to>
      <xdr:col>8</xdr:col>
      <xdr:colOff>1455825</xdr:colOff>
      <xdr:row>48</xdr:row>
      <xdr:rowOff>1465350</xdr:rowOff>
    </xdr:to>
    <xdr:pic>
      <xdr:nvPicPr>
        <xdr:cNvPr id="372" name="Имя " descr="Descr "/>
        <xdr:cNvPicPr>
          <a:picLocks noChangeAspect="1"/>
        </xdr:cNvPicPr>
      </xdr:nvPicPr>
      <xdr:blipFill>
        <a:blip xmlns:r="http://schemas.openxmlformats.org/officeDocument/2006/relationships" r:embed="rId27"/>
        <a:stretch>
          <a:fillRect/>
        </a:stretch>
      </xdr:blipFill>
      <xdr:spPr>
        <a:xfrm>
          <a:off x="5238750" y="7229475"/>
          <a:ext cx="1332000" cy="1332000"/>
        </a:xfrm>
        <a:prstGeom prst="rect">
          <a:avLst/>
        </a:prstGeom>
        <a:ln w="9525">
          <a:solidFill>
            <a:srgbClr val="000000"/>
          </a:solidFill>
          <a:prstDash val="solid"/>
        </a:ln>
      </xdr:spPr>
    </xdr:pic>
    <xdr:clientData/>
  </xdr:twoCellAnchor>
  <xdr:twoCellAnchor>
    <xdr:from>
      <xdr:col>8</xdr:col>
      <xdr:colOff>123825</xdr:colOff>
      <xdr:row>55</xdr:row>
      <xdr:rowOff>133350</xdr:rowOff>
    </xdr:from>
    <xdr:to>
      <xdr:col>8</xdr:col>
      <xdr:colOff>1455825</xdr:colOff>
      <xdr:row>55</xdr:row>
      <xdr:rowOff>1465350</xdr:rowOff>
    </xdr:to>
    <xdr:pic>
      <xdr:nvPicPr>
        <xdr:cNvPr id="373" name="Имя " descr="Descr "/>
        <xdr:cNvPicPr>
          <a:picLocks noChangeAspect="1"/>
        </xdr:cNvPicPr>
      </xdr:nvPicPr>
      <xdr:blipFill>
        <a:blip xmlns:r="http://schemas.openxmlformats.org/officeDocument/2006/relationships" r:embed="rId28"/>
        <a:stretch>
          <a:fillRect/>
        </a:stretch>
      </xdr:blipFill>
      <xdr:spPr>
        <a:xfrm>
          <a:off x="5238750" y="8753475"/>
          <a:ext cx="1332000" cy="1332000"/>
        </a:xfrm>
        <a:prstGeom prst="rect">
          <a:avLst/>
        </a:prstGeom>
        <a:ln w="9525">
          <a:solidFill>
            <a:srgbClr val="000000"/>
          </a:solidFill>
          <a:prstDash val="solid"/>
        </a:ln>
      </xdr:spPr>
    </xdr:pic>
    <xdr:clientData/>
  </xdr:twoCellAnchor>
  <xdr:twoCellAnchor>
    <xdr:from>
      <xdr:col>8</xdr:col>
      <xdr:colOff>123825</xdr:colOff>
      <xdr:row>56</xdr:row>
      <xdr:rowOff>133350</xdr:rowOff>
    </xdr:from>
    <xdr:to>
      <xdr:col>8</xdr:col>
      <xdr:colOff>1455825</xdr:colOff>
      <xdr:row>56</xdr:row>
      <xdr:rowOff>1465350</xdr:rowOff>
    </xdr:to>
    <xdr:pic>
      <xdr:nvPicPr>
        <xdr:cNvPr id="374" name="Имя " descr="Descr "/>
        <xdr:cNvPicPr>
          <a:picLocks noChangeAspect="1"/>
        </xdr:cNvPicPr>
      </xdr:nvPicPr>
      <xdr:blipFill>
        <a:blip xmlns:r="http://schemas.openxmlformats.org/officeDocument/2006/relationships" r:embed="rId29"/>
        <a:stretch>
          <a:fillRect/>
        </a:stretch>
      </xdr:blipFill>
      <xdr:spPr>
        <a:xfrm>
          <a:off x="5238750" y="10277475"/>
          <a:ext cx="1332000" cy="1332000"/>
        </a:xfrm>
        <a:prstGeom prst="rect">
          <a:avLst/>
        </a:prstGeom>
        <a:ln w="9525">
          <a:solidFill>
            <a:srgbClr val="000000"/>
          </a:solidFill>
          <a:prstDash val="solid"/>
        </a:ln>
      </xdr:spPr>
    </xdr:pic>
    <xdr:clientData/>
  </xdr:twoCellAnchor>
  <xdr:twoCellAnchor>
    <xdr:from>
      <xdr:col>8</xdr:col>
      <xdr:colOff>123825</xdr:colOff>
      <xdr:row>58</xdr:row>
      <xdr:rowOff>133350</xdr:rowOff>
    </xdr:from>
    <xdr:to>
      <xdr:col>8</xdr:col>
      <xdr:colOff>1455825</xdr:colOff>
      <xdr:row>58</xdr:row>
      <xdr:rowOff>1465350</xdr:rowOff>
    </xdr:to>
    <xdr:pic>
      <xdr:nvPicPr>
        <xdr:cNvPr id="375" name="Имя " descr="Descr "/>
        <xdr:cNvPicPr>
          <a:picLocks noChangeAspect="1"/>
        </xdr:cNvPicPr>
      </xdr:nvPicPr>
      <xdr:blipFill>
        <a:blip xmlns:r="http://schemas.openxmlformats.org/officeDocument/2006/relationships" r:embed="rId30"/>
        <a:stretch>
          <a:fillRect/>
        </a:stretch>
      </xdr:blipFill>
      <xdr:spPr>
        <a:xfrm>
          <a:off x="5238750" y="11801475"/>
          <a:ext cx="1332000" cy="1332000"/>
        </a:xfrm>
        <a:prstGeom prst="rect">
          <a:avLst/>
        </a:prstGeom>
        <a:ln w="9525">
          <a:solidFill>
            <a:srgbClr val="000000"/>
          </a:solidFill>
          <a:prstDash val="solid"/>
        </a:ln>
      </xdr:spPr>
    </xdr:pic>
    <xdr:clientData/>
  </xdr:twoCellAnchor>
  <xdr:twoCellAnchor>
    <xdr:from>
      <xdr:col>8</xdr:col>
      <xdr:colOff>123825</xdr:colOff>
      <xdr:row>59</xdr:row>
      <xdr:rowOff>133350</xdr:rowOff>
    </xdr:from>
    <xdr:to>
      <xdr:col>8</xdr:col>
      <xdr:colOff>1455825</xdr:colOff>
      <xdr:row>59</xdr:row>
      <xdr:rowOff>1465350</xdr:rowOff>
    </xdr:to>
    <xdr:pic>
      <xdr:nvPicPr>
        <xdr:cNvPr id="376" name="Имя " descr="Descr "/>
        <xdr:cNvPicPr>
          <a:picLocks noChangeAspect="1"/>
        </xdr:cNvPicPr>
      </xdr:nvPicPr>
      <xdr:blipFill>
        <a:blip xmlns:r="http://schemas.openxmlformats.org/officeDocument/2006/relationships" r:embed="rId31"/>
        <a:stretch>
          <a:fillRect/>
        </a:stretch>
      </xdr:blipFill>
      <xdr:spPr>
        <a:xfrm>
          <a:off x="5238750" y="13325475"/>
          <a:ext cx="1332000" cy="1332000"/>
        </a:xfrm>
        <a:prstGeom prst="rect">
          <a:avLst/>
        </a:prstGeom>
        <a:ln w="9525">
          <a:solidFill>
            <a:srgbClr val="000000"/>
          </a:solidFill>
          <a:prstDash val="solid"/>
        </a:ln>
      </xdr:spPr>
    </xdr:pic>
    <xdr:clientData/>
  </xdr:twoCellAnchor>
  <xdr:twoCellAnchor>
    <xdr:from>
      <xdr:col>8</xdr:col>
      <xdr:colOff>123825</xdr:colOff>
      <xdr:row>84</xdr:row>
      <xdr:rowOff>133350</xdr:rowOff>
    </xdr:from>
    <xdr:to>
      <xdr:col>8</xdr:col>
      <xdr:colOff>1455825</xdr:colOff>
      <xdr:row>84</xdr:row>
      <xdr:rowOff>1465350</xdr:rowOff>
    </xdr:to>
    <xdr:pic>
      <xdr:nvPicPr>
        <xdr:cNvPr id="377" name="Имя " descr="Descr "/>
        <xdr:cNvPicPr>
          <a:picLocks noChangeAspect="1"/>
        </xdr:cNvPicPr>
      </xdr:nvPicPr>
      <xdr:blipFill>
        <a:blip xmlns:r="http://schemas.openxmlformats.org/officeDocument/2006/relationships" r:embed="rId32"/>
        <a:stretch>
          <a:fillRect/>
        </a:stretch>
      </xdr:blipFill>
      <xdr:spPr>
        <a:xfrm>
          <a:off x="5238750" y="14849475"/>
          <a:ext cx="1332000" cy="1332000"/>
        </a:xfrm>
        <a:prstGeom prst="rect">
          <a:avLst/>
        </a:prstGeom>
        <a:ln w="9525">
          <a:solidFill>
            <a:srgbClr val="000000"/>
          </a:solidFill>
          <a:prstDash val="solid"/>
        </a:ln>
      </xdr:spPr>
    </xdr:pic>
    <xdr:clientData/>
  </xdr:twoCellAnchor>
  <xdr:twoCellAnchor>
    <xdr:from>
      <xdr:col>8</xdr:col>
      <xdr:colOff>123825</xdr:colOff>
      <xdr:row>87</xdr:row>
      <xdr:rowOff>133350</xdr:rowOff>
    </xdr:from>
    <xdr:to>
      <xdr:col>8</xdr:col>
      <xdr:colOff>1455825</xdr:colOff>
      <xdr:row>87</xdr:row>
      <xdr:rowOff>1465350</xdr:rowOff>
    </xdr:to>
    <xdr:pic>
      <xdr:nvPicPr>
        <xdr:cNvPr id="378" name="Имя " descr="Descr "/>
        <xdr:cNvPicPr>
          <a:picLocks noChangeAspect="1"/>
        </xdr:cNvPicPr>
      </xdr:nvPicPr>
      <xdr:blipFill>
        <a:blip xmlns:r="http://schemas.openxmlformats.org/officeDocument/2006/relationships" r:embed="rId33"/>
        <a:stretch>
          <a:fillRect/>
        </a:stretch>
      </xdr:blipFill>
      <xdr:spPr>
        <a:xfrm>
          <a:off x="5238750" y="16373475"/>
          <a:ext cx="1332000" cy="1332000"/>
        </a:xfrm>
        <a:prstGeom prst="rect">
          <a:avLst/>
        </a:prstGeom>
        <a:ln w="9525">
          <a:solidFill>
            <a:srgbClr val="000000"/>
          </a:solidFill>
          <a:prstDash val="solid"/>
        </a:ln>
      </xdr:spPr>
    </xdr:pic>
    <xdr:clientData/>
  </xdr:twoCellAnchor>
  <xdr:twoCellAnchor>
    <xdr:from>
      <xdr:col>8</xdr:col>
      <xdr:colOff>123825</xdr:colOff>
      <xdr:row>93</xdr:row>
      <xdr:rowOff>133350</xdr:rowOff>
    </xdr:from>
    <xdr:to>
      <xdr:col>8</xdr:col>
      <xdr:colOff>1455825</xdr:colOff>
      <xdr:row>93</xdr:row>
      <xdr:rowOff>1465350</xdr:rowOff>
    </xdr:to>
    <xdr:pic>
      <xdr:nvPicPr>
        <xdr:cNvPr id="379" name="Имя " descr="Descr "/>
        <xdr:cNvPicPr>
          <a:picLocks noChangeAspect="1"/>
        </xdr:cNvPicPr>
      </xdr:nvPicPr>
      <xdr:blipFill>
        <a:blip xmlns:r="http://schemas.openxmlformats.org/officeDocument/2006/relationships" r:embed="rId34"/>
        <a:stretch>
          <a:fillRect/>
        </a:stretch>
      </xdr:blipFill>
      <xdr:spPr>
        <a:xfrm>
          <a:off x="5238750" y="17897475"/>
          <a:ext cx="1332000" cy="1332000"/>
        </a:xfrm>
        <a:prstGeom prst="rect">
          <a:avLst/>
        </a:prstGeom>
        <a:ln w="9525">
          <a:solidFill>
            <a:srgbClr val="000000"/>
          </a:solidFill>
          <a:prstDash val="solid"/>
        </a:ln>
      </xdr:spPr>
    </xdr:pic>
    <xdr:clientData/>
  </xdr:twoCellAnchor>
  <xdr:twoCellAnchor>
    <xdr:from>
      <xdr:col>8</xdr:col>
      <xdr:colOff>123825</xdr:colOff>
      <xdr:row>95</xdr:row>
      <xdr:rowOff>133350</xdr:rowOff>
    </xdr:from>
    <xdr:to>
      <xdr:col>8</xdr:col>
      <xdr:colOff>1455825</xdr:colOff>
      <xdr:row>95</xdr:row>
      <xdr:rowOff>1465350</xdr:rowOff>
    </xdr:to>
    <xdr:pic>
      <xdr:nvPicPr>
        <xdr:cNvPr id="380" name="Имя " descr="Descr "/>
        <xdr:cNvPicPr>
          <a:picLocks noChangeAspect="1"/>
        </xdr:cNvPicPr>
      </xdr:nvPicPr>
      <xdr:blipFill>
        <a:blip xmlns:r="http://schemas.openxmlformats.org/officeDocument/2006/relationships" r:embed="rId35"/>
        <a:stretch>
          <a:fillRect/>
        </a:stretch>
      </xdr:blipFill>
      <xdr:spPr>
        <a:xfrm>
          <a:off x="5238750" y="19421475"/>
          <a:ext cx="1332000" cy="1332000"/>
        </a:xfrm>
        <a:prstGeom prst="rect">
          <a:avLst/>
        </a:prstGeom>
        <a:ln w="9525">
          <a:solidFill>
            <a:srgbClr val="000000"/>
          </a:solidFill>
          <a:prstDash val="solid"/>
        </a:ln>
      </xdr:spPr>
    </xdr:pic>
    <xdr:clientData/>
  </xdr:twoCellAnchor>
  <xdr:twoCellAnchor>
    <xdr:from>
      <xdr:col>8</xdr:col>
      <xdr:colOff>123825</xdr:colOff>
      <xdr:row>114</xdr:row>
      <xdr:rowOff>133350</xdr:rowOff>
    </xdr:from>
    <xdr:to>
      <xdr:col>8</xdr:col>
      <xdr:colOff>1455825</xdr:colOff>
      <xdr:row>114</xdr:row>
      <xdr:rowOff>1465350</xdr:rowOff>
    </xdr:to>
    <xdr:pic>
      <xdr:nvPicPr>
        <xdr:cNvPr id="381" name="Имя " descr="Descr "/>
        <xdr:cNvPicPr>
          <a:picLocks noChangeAspect="1"/>
        </xdr:cNvPicPr>
      </xdr:nvPicPr>
      <xdr:blipFill>
        <a:blip xmlns:r="http://schemas.openxmlformats.org/officeDocument/2006/relationships" r:embed="rId36"/>
        <a:stretch>
          <a:fillRect/>
        </a:stretch>
      </xdr:blipFill>
      <xdr:spPr>
        <a:xfrm>
          <a:off x="5238750" y="20945475"/>
          <a:ext cx="1332000" cy="1332000"/>
        </a:xfrm>
        <a:prstGeom prst="rect">
          <a:avLst/>
        </a:prstGeom>
        <a:ln w="9525">
          <a:solidFill>
            <a:srgbClr val="000000"/>
          </a:solidFill>
          <a:prstDash val="solid"/>
        </a:ln>
      </xdr:spPr>
    </xdr:pic>
    <xdr:clientData/>
  </xdr:twoCellAnchor>
  <xdr:twoCellAnchor>
    <xdr:from>
      <xdr:col>8</xdr:col>
      <xdr:colOff>123825</xdr:colOff>
      <xdr:row>124</xdr:row>
      <xdr:rowOff>133350</xdr:rowOff>
    </xdr:from>
    <xdr:to>
      <xdr:col>8</xdr:col>
      <xdr:colOff>1455825</xdr:colOff>
      <xdr:row>124</xdr:row>
      <xdr:rowOff>1465350</xdr:rowOff>
    </xdr:to>
    <xdr:pic>
      <xdr:nvPicPr>
        <xdr:cNvPr id="382" name="Имя " descr="Descr "/>
        <xdr:cNvPicPr>
          <a:picLocks noChangeAspect="1"/>
        </xdr:cNvPicPr>
      </xdr:nvPicPr>
      <xdr:blipFill>
        <a:blip xmlns:r="http://schemas.openxmlformats.org/officeDocument/2006/relationships" r:embed="rId37"/>
        <a:stretch>
          <a:fillRect/>
        </a:stretch>
      </xdr:blipFill>
      <xdr:spPr>
        <a:xfrm>
          <a:off x="5238750" y="22469475"/>
          <a:ext cx="1332000" cy="1332000"/>
        </a:xfrm>
        <a:prstGeom prst="rect">
          <a:avLst/>
        </a:prstGeom>
        <a:ln w="9525">
          <a:solidFill>
            <a:srgbClr val="000000"/>
          </a:solidFill>
          <a:prstDash val="solid"/>
        </a:ln>
      </xdr:spPr>
    </xdr:pic>
    <xdr:clientData/>
  </xdr:twoCellAnchor>
  <xdr:twoCellAnchor>
    <xdr:from>
      <xdr:col>8</xdr:col>
      <xdr:colOff>123825</xdr:colOff>
      <xdr:row>128</xdr:row>
      <xdr:rowOff>133350</xdr:rowOff>
    </xdr:from>
    <xdr:to>
      <xdr:col>8</xdr:col>
      <xdr:colOff>1455825</xdr:colOff>
      <xdr:row>128</xdr:row>
      <xdr:rowOff>1465350</xdr:rowOff>
    </xdr:to>
    <xdr:pic>
      <xdr:nvPicPr>
        <xdr:cNvPr id="383" name="Имя " descr="Descr "/>
        <xdr:cNvPicPr>
          <a:picLocks noChangeAspect="1"/>
        </xdr:cNvPicPr>
      </xdr:nvPicPr>
      <xdr:blipFill>
        <a:blip xmlns:r="http://schemas.openxmlformats.org/officeDocument/2006/relationships" r:embed="rId38"/>
        <a:stretch>
          <a:fillRect/>
        </a:stretch>
      </xdr:blipFill>
      <xdr:spPr>
        <a:xfrm>
          <a:off x="5238750" y="23993475"/>
          <a:ext cx="1332000" cy="1332000"/>
        </a:xfrm>
        <a:prstGeom prst="rect">
          <a:avLst/>
        </a:prstGeom>
        <a:ln w="9525">
          <a:solidFill>
            <a:srgbClr val="000000"/>
          </a:solidFill>
          <a:prstDash val="solid"/>
        </a:ln>
      </xdr:spPr>
    </xdr:pic>
    <xdr:clientData/>
  </xdr:twoCellAnchor>
  <xdr:twoCellAnchor>
    <xdr:from>
      <xdr:col>8</xdr:col>
      <xdr:colOff>123825</xdr:colOff>
      <xdr:row>132</xdr:row>
      <xdr:rowOff>133350</xdr:rowOff>
    </xdr:from>
    <xdr:to>
      <xdr:col>8</xdr:col>
      <xdr:colOff>1455825</xdr:colOff>
      <xdr:row>132</xdr:row>
      <xdr:rowOff>1465350</xdr:rowOff>
    </xdr:to>
    <xdr:pic>
      <xdr:nvPicPr>
        <xdr:cNvPr id="384" name="Имя " descr="Descr "/>
        <xdr:cNvPicPr>
          <a:picLocks noChangeAspect="1"/>
        </xdr:cNvPicPr>
      </xdr:nvPicPr>
      <xdr:blipFill>
        <a:blip xmlns:r="http://schemas.openxmlformats.org/officeDocument/2006/relationships" r:embed="rId39"/>
        <a:stretch>
          <a:fillRect/>
        </a:stretch>
      </xdr:blipFill>
      <xdr:spPr>
        <a:xfrm>
          <a:off x="5238750" y="25517475"/>
          <a:ext cx="1332000" cy="1332000"/>
        </a:xfrm>
        <a:prstGeom prst="rect">
          <a:avLst/>
        </a:prstGeom>
        <a:ln w="9525">
          <a:solidFill>
            <a:srgbClr val="000000"/>
          </a:solidFill>
          <a:prstDash val="solid"/>
        </a:ln>
      </xdr:spPr>
    </xdr:pic>
    <xdr:clientData/>
  </xdr:twoCellAnchor>
  <xdr:twoCellAnchor>
    <xdr:from>
      <xdr:col>8</xdr:col>
      <xdr:colOff>123825</xdr:colOff>
      <xdr:row>155</xdr:row>
      <xdr:rowOff>133350</xdr:rowOff>
    </xdr:from>
    <xdr:to>
      <xdr:col>8</xdr:col>
      <xdr:colOff>1455825</xdr:colOff>
      <xdr:row>155</xdr:row>
      <xdr:rowOff>1465350</xdr:rowOff>
    </xdr:to>
    <xdr:pic>
      <xdr:nvPicPr>
        <xdr:cNvPr id="385" name="Имя " descr="Descr "/>
        <xdr:cNvPicPr>
          <a:picLocks noChangeAspect="1"/>
        </xdr:cNvPicPr>
      </xdr:nvPicPr>
      <xdr:blipFill>
        <a:blip xmlns:r="http://schemas.openxmlformats.org/officeDocument/2006/relationships" r:embed="rId40"/>
        <a:stretch>
          <a:fillRect/>
        </a:stretch>
      </xdr:blipFill>
      <xdr:spPr>
        <a:xfrm>
          <a:off x="5238750" y="27041475"/>
          <a:ext cx="1332000" cy="1332000"/>
        </a:xfrm>
        <a:prstGeom prst="rect">
          <a:avLst/>
        </a:prstGeom>
        <a:ln w="9525">
          <a:solidFill>
            <a:srgbClr val="000000"/>
          </a:solidFill>
          <a:prstDash val="solid"/>
        </a:ln>
      </xdr:spPr>
    </xdr:pic>
    <xdr:clientData/>
  </xdr:twoCellAnchor>
  <xdr:twoCellAnchor>
    <xdr:from>
      <xdr:col>8</xdr:col>
      <xdr:colOff>123825</xdr:colOff>
      <xdr:row>162</xdr:row>
      <xdr:rowOff>133350</xdr:rowOff>
    </xdr:from>
    <xdr:to>
      <xdr:col>8</xdr:col>
      <xdr:colOff>1455825</xdr:colOff>
      <xdr:row>162</xdr:row>
      <xdr:rowOff>1465350</xdr:rowOff>
    </xdr:to>
    <xdr:pic>
      <xdr:nvPicPr>
        <xdr:cNvPr id="386" name="Имя " descr="Descr "/>
        <xdr:cNvPicPr>
          <a:picLocks noChangeAspect="1"/>
        </xdr:cNvPicPr>
      </xdr:nvPicPr>
      <xdr:blipFill>
        <a:blip xmlns:r="http://schemas.openxmlformats.org/officeDocument/2006/relationships" r:embed="rId41"/>
        <a:stretch>
          <a:fillRect/>
        </a:stretch>
      </xdr:blipFill>
      <xdr:spPr>
        <a:xfrm>
          <a:off x="5238750" y="28565475"/>
          <a:ext cx="1332000" cy="1332000"/>
        </a:xfrm>
        <a:prstGeom prst="rect">
          <a:avLst/>
        </a:prstGeom>
        <a:ln w="9525">
          <a:solidFill>
            <a:srgbClr val="000000"/>
          </a:solidFill>
          <a:prstDash val="solid"/>
        </a:ln>
      </xdr:spPr>
    </xdr:pic>
    <xdr:clientData/>
  </xdr:twoCellAnchor>
  <xdr:twoCellAnchor>
    <xdr:from>
      <xdr:col>8</xdr:col>
      <xdr:colOff>123825</xdr:colOff>
      <xdr:row>18</xdr:row>
      <xdr:rowOff>85725</xdr:rowOff>
    </xdr:from>
    <xdr:to>
      <xdr:col>8</xdr:col>
      <xdr:colOff>1455825</xdr:colOff>
      <xdr:row>18</xdr:row>
      <xdr:rowOff>1417725</xdr:rowOff>
    </xdr:to>
    <xdr:pic>
      <xdr:nvPicPr>
        <xdr:cNvPr id="352" name="Рисунок 351"/>
        <xdr:cNvPicPr>
          <a:picLocks noChangeAspect="1"/>
        </xdr:cNvPicPr>
      </xdr:nvPicPr>
      <xdr:blipFill>
        <a:blip xmlns:r="http://schemas.openxmlformats.org/officeDocument/2006/relationships" r:embed="rId42">
          <a:extLst>
            <a:ext uri="{28A0092B-C50C-407E-A947-70E740481C1C}">
              <a14:useLocalDpi xmlns:a14="http://schemas.microsoft.com/office/drawing/2010/main" val="0"/>
            </a:ext>
          </a:extLst>
        </a:blip>
        <a:stretch>
          <a:fillRect/>
        </a:stretch>
      </xdr:blipFill>
      <xdr:spPr>
        <a:xfrm>
          <a:off x="5238750" y="2609850"/>
          <a:ext cx="1332000" cy="1332000"/>
        </a:xfrm>
        <a:prstGeom prst="rect">
          <a:avLst/>
        </a:prstGeom>
      </xdr:spPr>
    </xdr:pic>
    <xdr:clientData/>
  </xdr:twoCellAnchor>
  <xdr:twoCellAnchor>
    <xdr:from>
      <xdr:col>8</xdr:col>
      <xdr:colOff>123825</xdr:colOff>
      <xdr:row>32</xdr:row>
      <xdr:rowOff>85725</xdr:rowOff>
    </xdr:from>
    <xdr:to>
      <xdr:col>8</xdr:col>
      <xdr:colOff>1455825</xdr:colOff>
      <xdr:row>32</xdr:row>
      <xdr:rowOff>1417725</xdr:rowOff>
    </xdr:to>
    <xdr:pic>
      <xdr:nvPicPr>
        <xdr:cNvPr id="353" name="Рисунок 352"/>
        <xdr:cNvPicPr>
          <a:picLocks noChangeAspect="1"/>
        </xdr:cNvPicPr>
      </xdr:nvPicPr>
      <xdr:blipFill>
        <a:blip xmlns:r="http://schemas.openxmlformats.org/officeDocument/2006/relationships" r:embed="rId43">
          <a:extLst>
            <a:ext uri="{28A0092B-C50C-407E-A947-70E740481C1C}">
              <a14:useLocalDpi xmlns:a14="http://schemas.microsoft.com/office/drawing/2010/main" val="0"/>
            </a:ext>
          </a:extLst>
        </a:blip>
        <a:stretch>
          <a:fillRect/>
        </a:stretch>
      </xdr:blipFill>
      <xdr:spPr>
        <a:xfrm>
          <a:off x="5238750" y="4133850"/>
          <a:ext cx="1332000" cy="1332000"/>
        </a:xfrm>
        <a:prstGeom prst="rect">
          <a:avLst/>
        </a:prstGeom>
      </xdr:spPr>
    </xdr:pic>
    <xdr:clientData/>
  </xdr:twoCellAnchor>
  <xdr:twoCellAnchor>
    <xdr:from>
      <xdr:col>8</xdr:col>
      <xdr:colOff>123825</xdr:colOff>
      <xdr:row>41</xdr:row>
      <xdr:rowOff>85725</xdr:rowOff>
    </xdr:from>
    <xdr:to>
      <xdr:col>8</xdr:col>
      <xdr:colOff>1455825</xdr:colOff>
      <xdr:row>41</xdr:row>
      <xdr:rowOff>1417725</xdr:rowOff>
    </xdr:to>
    <xdr:pic>
      <xdr:nvPicPr>
        <xdr:cNvPr id="354" name="Рисунок 353"/>
        <xdr:cNvPicPr>
          <a:picLocks noChangeAspect="1"/>
        </xdr:cNvPicPr>
      </xdr:nvPicPr>
      <xdr:blipFill>
        <a:blip xmlns:r="http://schemas.openxmlformats.org/officeDocument/2006/relationships" r:embed="rId44">
          <a:extLst>
            <a:ext uri="{28A0092B-C50C-407E-A947-70E740481C1C}">
              <a14:useLocalDpi xmlns:a14="http://schemas.microsoft.com/office/drawing/2010/main" val="0"/>
            </a:ext>
          </a:extLst>
        </a:blip>
        <a:stretch>
          <a:fillRect/>
        </a:stretch>
      </xdr:blipFill>
      <xdr:spPr>
        <a:xfrm>
          <a:off x="5238750" y="5657850"/>
          <a:ext cx="1332000" cy="1332000"/>
        </a:xfrm>
        <a:prstGeom prst="rect">
          <a:avLst/>
        </a:prstGeom>
      </xdr:spPr>
    </xdr:pic>
    <xdr:clientData/>
  </xdr:twoCellAnchor>
  <xdr:twoCellAnchor>
    <xdr:from>
      <xdr:col>8</xdr:col>
      <xdr:colOff>123825</xdr:colOff>
      <xdr:row>42</xdr:row>
      <xdr:rowOff>85725</xdr:rowOff>
    </xdr:from>
    <xdr:to>
      <xdr:col>8</xdr:col>
      <xdr:colOff>1455825</xdr:colOff>
      <xdr:row>42</xdr:row>
      <xdr:rowOff>1417725</xdr:rowOff>
    </xdr:to>
    <xdr:pic>
      <xdr:nvPicPr>
        <xdr:cNvPr id="355" name="Рисунок 354"/>
        <xdr:cNvPicPr>
          <a:picLocks noChangeAspect="1"/>
        </xdr:cNvPicPr>
      </xdr:nvPicPr>
      <xdr:blipFill>
        <a:blip xmlns:r="http://schemas.openxmlformats.org/officeDocument/2006/relationships" r:embed="rId45">
          <a:extLst>
            <a:ext uri="{28A0092B-C50C-407E-A947-70E740481C1C}">
              <a14:useLocalDpi xmlns:a14="http://schemas.microsoft.com/office/drawing/2010/main" val="0"/>
            </a:ext>
          </a:extLst>
        </a:blip>
        <a:stretch>
          <a:fillRect/>
        </a:stretch>
      </xdr:blipFill>
      <xdr:spPr>
        <a:xfrm>
          <a:off x="5238750" y="7181850"/>
          <a:ext cx="1332000" cy="1332000"/>
        </a:xfrm>
        <a:prstGeom prst="rect">
          <a:avLst/>
        </a:prstGeom>
      </xdr:spPr>
    </xdr:pic>
    <xdr:clientData/>
  </xdr:twoCellAnchor>
  <xdr:twoCellAnchor>
    <xdr:from>
      <xdr:col>8</xdr:col>
      <xdr:colOff>123825</xdr:colOff>
      <xdr:row>43</xdr:row>
      <xdr:rowOff>85725</xdr:rowOff>
    </xdr:from>
    <xdr:to>
      <xdr:col>8</xdr:col>
      <xdr:colOff>1455825</xdr:colOff>
      <xdr:row>43</xdr:row>
      <xdr:rowOff>1417725</xdr:rowOff>
    </xdr:to>
    <xdr:pic>
      <xdr:nvPicPr>
        <xdr:cNvPr id="356" name="Рисунок 355"/>
        <xdr:cNvPicPr>
          <a:picLocks noChangeAspect="1"/>
        </xdr:cNvPicPr>
      </xdr:nvPicPr>
      <xdr:blipFill>
        <a:blip xmlns:r="http://schemas.openxmlformats.org/officeDocument/2006/relationships" r:embed="rId46">
          <a:extLst>
            <a:ext uri="{28A0092B-C50C-407E-A947-70E740481C1C}">
              <a14:useLocalDpi xmlns:a14="http://schemas.microsoft.com/office/drawing/2010/main" val="0"/>
            </a:ext>
          </a:extLst>
        </a:blip>
        <a:stretch>
          <a:fillRect/>
        </a:stretch>
      </xdr:blipFill>
      <xdr:spPr>
        <a:xfrm>
          <a:off x="5238750" y="8705850"/>
          <a:ext cx="1332000" cy="1332000"/>
        </a:xfrm>
        <a:prstGeom prst="rect">
          <a:avLst/>
        </a:prstGeom>
      </xdr:spPr>
    </xdr:pic>
    <xdr:clientData/>
  </xdr:twoCellAnchor>
  <xdr:twoCellAnchor>
    <xdr:from>
      <xdr:col>8</xdr:col>
      <xdr:colOff>123825</xdr:colOff>
      <xdr:row>51</xdr:row>
      <xdr:rowOff>85725</xdr:rowOff>
    </xdr:from>
    <xdr:to>
      <xdr:col>8</xdr:col>
      <xdr:colOff>1455825</xdr:colOff>
      <xdr:row>51</xdr:row>
      <xdr:rowOff>1417725</xdr:rowOff>
    </xdr:to>
    <xdr:pic>
      <xdr:nvPicPr>
        <xdr:cNvPr id="357" name="Рисунок 356"/>
        <xdr:cNvPicPr>
          <a:picLocks noChangeAspect="1"/>
        </xdr:cNvPicPr>
      </xdr:nvPicPr>
      <xdr:blipFill>
        <a:blip xmlns:r="http://schemas.openxmlformats.org/officeDocument/2006/relationships" r:embed="rId47">
          <a:extLst>
            <a:ext uri="{28A0092B-C50C-407E-A947-70E740481C1C}">
              <a14:useLocalDpi xmlns:a14="http://schemas.microsoft.com/office/drawing/2010/main" val="0"/>
            </a:ext>
          </a:extLst>
        </a:blip>
        <a:stretch>
          <a:fillRect/>
        </a:stretch>
      </xdr:blipFill>
      <xdr:spPr>
        <a:xfrm>
          <a:off x="5238750" y="10229850"/>
          <a:ext cx="1332000" cy="1332000"/>
        </a:xfrm>
        <a:prstGeom prst="rect">
          <a:avLst/>
        </a:prstGeom>
      </xdr:spPr>
    </xdr:pic>
    <xdr:clientData/>
  </xdr:twoCellAnchor>
  <xdr:twoCellAnchor>
    <xdr:from>
      <xdr:col>8</xdr:col>
      <xdr:colOff>123825</xdr:colOff>
      <xdr:row>57</xdr:row>
      <xdr:rowOff>85725</xdr:rowOff>
    </xdr:from>
    <xdr:to>
      <xdr:col>8</xdr:col>
      <xdr:colOff>1455825</xdr:colOff>
      <xdr:row>57</xdr:row>
      <xdr:rowOff>1417725</xdr:rowOff>
    </xdr:to>
    <xdr:pic>
      <xdr:nvPicPr>
        <xdr:cNvPr id="358" name="Рисунок 357"/>
        <xdr:cNvPicPr>
          <a:picLocks noChangeAspect="1"/>
        </xdr:cNvPicPr>
      </xdr:nvPicPr>
      <xdr:blipFill>
        <a:blip xmlns:r="http://schemas.openxmlformats.org/officeDocument/2006/relationships" r:embed="rId48">
          <a:extLst>
            <a:ext uri="{28A0092B-C50C-407E-A947-70E740481C1C}">
              <a14:useLocalDpi xmlns:a14="http://schemas.microsoft.com/office/drawing/2010/main" val="0"/>
            </a:ext>
          </a:extLst>
        </a:blip>
        <a:stretch>
          <a:fillRect/>
        </a:stretch>
      </xdr:blipFill>
      <xdr:spPr>
        <a:xfrm>
          <a:off x="5238750" y="11753850"/>
          <a:ext cx="1332000" cy="1332000"/>
        </a:xfrm>
        <a:prstGeom prst="rect">
          <a:avLst/>
        </a:prstGeom>
      </xdr:spPr>
    </xdr:pic>
    <xdr:clientData/>
  </xdr:twoCellAnchor>
  <xdr:twoCellAnchor>
    <xdr:from>
      <xdr:col>8</xdr:col>
      <xdr:colOff>123825</xdr:colOff>
      <xdr:row>61</xdr:row>
      <xdr:rowOff>85725</xdr:rowOff>
    </xdr:from>
    <xdr:to>
      <xdr:col>8</xdr:col>
      <xdr:colOff>1455825</xdr:colOff>
      <xdr:row>61</xdr:row>
      <xdr:rowOff>1417725</xdr:rowOff>
    </xdr:to>
    <xdr:pic>
      <xdr:nvPicPr>
        <xdr:cNvPr id="359" name="Рисунок 358"/>
        <xdr:cNvPicPr>
          <a:picLocks noChangeAspect="1"/>
        </xdr:cNvPicPr>
      </xdr:nvPicPr>
      <xdr:blipFill>
        <a:blip xmlns:r="http://schemas.openxmlformats.org/officeDocument/2006/relationships" r:embed="rId49">
          <a:extLst>
            <a:ext uri="{28A0092B-C50C-407E-A947-70E740481C1C}">
              <a14:useLocalDpi xmlns:a14="http://schemas.microsoft.com/office/drawing/2010/main" val="0"/>
            </a:ext>
          </a:extLst>
        </a:blip>
        <a:stretch>
          <a:fillRect/>
        </a:stretch>
      </xdr:blipFill>
      <xdr:spPr>
        <a:xfrm>
          <a:off x="5238750" y="13277850"/>
          <a:ext cx="1332000" cy="1332000"/>
        </a:xfrm>
        <a:prstGeom prst="rect">
          <a:avLst/>
        </a:prstGeom>
      </xdr:spPr>
    </xdr:pic>
    <xdr:clientData/>
  </xdr:twoCellAnchor>
  <xdr:twoCellAnchor>
    <xdr:from>
      <xdr:col>8</xdr:col>
      <xdr:colOff>123825</xdr:colOff>
      <xdr:row>63</xdr:row>
      <xdr:rowOff>85725</xdr:rowOff>
    </xdr:from>
    <xdr:to>
      <xdr:col>8</xdr:col>
      <xdr:colOff>1455825</xdr:colOff>
      <xdr:row>63</xdr:row>
      <xdr:rowOff>1417725</xdr:rowOff>
    </xdr:to>
    <xdr:pic>
      <xdr:nvPicPr>
        <xdr:cNvPr id="360" name="Рисунок 359"/>
        <xdr:cNvPicPr>
          <a:picLocks noChangeAspect="1"/>
        </xdr:cNvPicPr>
      </xdr:nvPicPr>
      <xdr:blipFill>
        <a:blip xmlns:r="http://schemas.openxmlformats.org/officeDocument/2006/relationships" r:embed="rId50">
          <a:extLst>
            <a:ext uri="{28A0092B-C50C-407E-A947-70E740481C1C}">
              <a14:useLocalDpi xmlns:a14="http://schemas.microsoft.com/office/drawing/2010/main" val="0"/>
            </a:ext>
          </a:extLst>
        </a:blip>
        <a:stretch>
          <a:fillRect/>
        </a:stretch>
      </xdr:blipFill>
      <xdr:spPr>
        <a:xfrm>
          <a:off x="5238750" y="14801850"/>
          <a:ext cx="1332000" cy="1332000"/>
        </a:xfrm>
        <a:prstGeom prst="rect">
          <a:avLst/>
        </a:prstGeom>
      </xdr:spPr>
    </xdr:pic>
    <xdr:clientData/>
  </xdr:twoCellAnchor>
  <xdr:twoCellAnchor>
    <xdr:from>
      <xdr:col>8</xdr:col>
      <xdr:colOff>123825</xdr:colOff>
      <xdr:row>66</xdr:row>
      <xdr:rowOff>85725</xdr:rowOff>
    </xdr:from>
    <xdr:to>
      <xdr:col>8</xdr:col>
      <xdr:colOff>1455825</xdr:colOff>
      <xdr:row>66</xdr:row>
      <xdr:rowOff>1417725</xdr:rowOff>
    </xdr:to>
    <xdr:pic>
      <xdr:nvPicPr>
        <xdr:cNvPr id="361" name="Рисунок 360"/>
        <xdr:cNvPicPr>
          <a:picLocks noChangeAspect="1"/>
        </xdr:cNvPicPr>
      </xdr:nvPicPr>
      <xdr:blipFill>
        <a:blip xmlns:r="http://schemas.openxmlformats.org/officeDocument/2006/relationships" r:embed="rId51">
          <a:extLst>
            <a:ext uri="{28A0092B-C50C-407E-A947-70E740481C1C}">
              <a14:useLocalDpi xmlns:a14="http://schemas.microsoft.com/office/drawing/2010/main" val="0"/>
            </a:ext>
          </a:extLst>
        </a:blip>
        <a:stretch>
          <a:fillRect/>
        </a:stretch>
      </xdr:blipFill>
      <xdr:spPr>
        <a:xfrm>
          <a:off x="5238750" y="16325850"/>
          <a:ext cx="1332000" cy="1332000"/>
        </a:xfrm>
        <a:prstGeom prst="rect">
          <a:avLst/>
        </a:prstGeom>
      </xdr:spPr>
    </xdr:pic>
    <xdr:clientData/>
  </xdr:twoCellAnchor>
  <xdr:twoCellAnchor>
    <xdr:from>
      <xdr:col>8</xdr:col>
      <xdr:colOff>123825</xdr:colOff>
      <xdr:row>78</xdr:row>
      <xdr:rowOff>85725</xdr:rowOff>
    </xdr:from>
    <xdr:to>
      <xdr:col>8</xdr:col>
      <xdr:colOff>1455825</xdr:colOff>
      <xdr:row>78</xdr:row>
      <xdr:rowOff>1417725</xdr:rowOff>
    </xdr:to>
    <xdr:pic>
      <xdr:nvPicPr>
        <xdr:cNvPr id="362" name="Рисунок 361"/>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5238750" y="17849850"/>
          <a:ext cx="1332000" cy="1332000"/>
        </a:xfrm>
        <a:prstGeom prst="rect">
          <a:avLst/>
        </a:prstGeom>
      </xdr:spPr>
    </xdr:pic>
    <xdr:clientData/>
  </xdr:twoCellAnchor>
  <xdr:twoCellAnchor>
    <xdr:from>
      <xdr:col>8</xdr:col>
      <xdr:colOff>123825</xdr:colOff>
      <xdr:row>96</xdr:row>
      <xdr:rowOff>85725</xdr:rowOff>
    </xdr:from>
    <xdr:to>
      <xdr:col>8</xdr:col>
      <xdr:colOff>1455825</xdr:colOff>
      <xdr:row>96</xdr:row>
      <xdr:rowOff>1417725</xdr:rowOff>
    </xdr:to>
    <xdr:pic>
      <xdr:nvPicPr>
        <xdr:cNvPr id="363" name="Рисунок 362"/>
        <xdr:cNvPicPr>
          <a:picLocks noChangeAspect="1"/>
        </xdr:cNvPicPr>
      </xdr:nvPicPr>
      <xdr:blipFill>
        <a:blip xmlns:r="http://schemas.openxmlformats.org/officeDocument/2006/relationships" r:embed="rId53">
          <a:extLst>
            <a:ext uri="{28A0092B-C50C-407E-A947-70E740481C1C}">
              <a14:useLocalDpi xmlns:a14="http://schemas.microsoft.com/office/drawing/2010/main" val="0"/>
            </a:ext>
          </a:extLst>
        </a:blip>
        <a:stretch>
          <a:fillRect/>
        </a:stretch>
      </xdr:blipFill>
      <xdr:spPr>
        <a:xfrm>
          <a:off x="5238750" y="19373850"/>
          <a:ext cx="1332000" cy="1332000"/>
        </a:xfrm>
        <a:prstGeom prst="rect">
          <a:avLst/>
        </a:prstGeom>
      </xdr:spPr>
    </xdr:pic>
    <xdr:clientData/>
  </xdr:twoCellAnchor>
  <xdr:twoCellAnchor>
    <xdr:from>
      <xdr:col>8</xdr:col>
      <xdr:colOff>123825</xdr:colOff>
      <xdr:row>97</xdr:row>
      <xdr:rowOff>85725</xdr:rowOff>
    </xdr:from>
    <xdr:to>
      <xdr:col>8</xdr:col>
      <xdr:colOff>1455825</xdr:colOff>
      <xdr:row>97</xdr:row>
      <xdr:rowOff>1417725</xdr:rowOff>
    </xdr:to>
    <xdr:pic>
      <xdr:nvPicPr>
        <xdr:cNvPr id="364" name="Рисунок 363"/>
        <xdr:cNvPicPr>
          <a:picLocks noChangeAspect="1"/>
        </xdr:cNvPicPr>
      </xdr:nvPicPr>
      <xdr:blipFill>
        <a:blip xmlns:r="http://schemas.openxmlformats.org/officeDocument/2006/relationships" r:embed="rId54">
          <a:extLst>
            <a:ext uri="{28A0092B-C50C-407E-A947-70E740481C1C}">
              <a14:useLocalDpi xmlns:a14="http://schemas.microsoft.com/office/drawing/2010/main" val="0"/>
            </a:ext>
          </a:extLst>
        </a:blip>
        <a:stretch>
          <a:fillRect/>
        </a:stretch>
      </xdr:blipFill>
      <xdr:spPr>
        <a:xfrm>
          <a:off x="5238750" y="20897850"/>
          <a:ext cx="1332000" cy="1332000"/>
        </a:xfrm>
        <a:prstGeom prst="rect">
          <a:avLst/>
        </a:prstGeom>
      </xdr:spPr>
    </xdr:pic>
    <xdr:clientData/>
  </xdr:twoCellAnchor>
  <xdr:twoCellAnchor>
    <xdr:from>
      <xdr:col>8</xdr:col>
      <xdr:colOff>123825</xdr:colOff>
      <xdr:row>100</xdr:row>
      <xdr:rowOff>85725</xdr:rowOff>
    </xdr:from>
    <xdr:to>
      <xdr:col>8</xdr:col>
      <xdr:colOff>1455825</xdr:colOff>
      <xdr:row>100</xdr:row>
      <xdr:rowOff>1417725</xdr:rowOff>
    </xdr:to>
    <xdr:pic>
      <xdr:nvPicPr>
        <xdr:cNvPr id="365" name="Рисунок 364"/>
        <xdr:cNvPicPr>
          <a:picLocks noChangeAspect="1"/>
        </xdr:cNvPicPr>
      </xdr:nvPicPr>
      <xdr:blipFill>
        <a:blip xmlns:r="http://schemas.openxmlformats.org/officeDocument/2006/relationships" r:embed="rId55">
          <a:extLst>
            <a:ext uri="{28A0092B-C50C-407E-A947-70E740481C1C}">
              <a14:useLocalDpi xmlns:a14="http://schemas.microsoft.com/office/drawing/2010/main" val="0"/>
            </a:ext>
          </a:extLst>
        </a:blip>
        <a:stretch>
          <a:fillRect/>
        </a:stretch>
      </xdr:blipFill>
      <xdr:spPr>
        <a:xfrm>
          <a:off x="5238750" y="22421850"/>
          <a:ext cx="1332000" cy="1332000"/>
        </a:xfrm>
        <a:prstGeom prst="rect">
          <a:avLst/>
        </a:prstGeom>
      </xdr:spPr>
    </xdr:pic>
    <xdr:clientData/>
  </xdr:twoCellAnchor>
  <xdr:twoCellAnchor>
    <xdr:from>
      <xdr:col>8</xdr:col>
      <xdr:colOff>123825</xdr:colOff>
      <xdr:row>102</xdr:row>
      <xdr:rowOff>85725</xdr:rowOff>
    </xdr:from>
    <xdr:to>
      <xdr:col>8</xdr:col>
      <xdr:colOff>1455825</xdr:colOff>
      <xdr:row>102</xdr:row>
      <xdr:rowOff>1417725</xdr:rowOff>
    </xdr:to>
    <xdr:pic>
      <xdr:nvPicPr>
        <xdr:cNvPr id="366" name="Рисунок 365"/>
        <xdr:cNvPicPr>
          <a:picLocks noChangeAspect="1"/>
        </xdr:cNvPicPr>
      </xdr:nvPicPr>
      <xdr:blipFill>
        <a:blip xmlns:r="http://schemas.openxmlformats.org/officeDocument/2006/relationships" r:embed="rId56">
          <a:extLst>
            <a:ext uri="{28A0092B-C50C-407E-A947-70E740481C1C}">
              <a14:useLocalDpi xmlns:a14="http://schemas.microsoft.com/office/drawing/2010/main" val="0"/>
            </a:ext>
          </a:extLst>
        </a:blip>
        <a:stretch>
          <a:fillRect/>
        </a:stretch>
      </xdr:blipFill>
      <xdr:spPr>
        <a:xfrm>
          <a:off x="5238750" y="23945850"/>
          <a:ext cx="1332000" cy="1332000"/>
        </a:xfrm>
        <a:prstGeom prst="rect">
          <a:avLst/>
        </a:prstGeom>
      </xdr:spPr>
    </xdr:pic>
    <xdr:clientData/>
  </xdr:twoCellAnchor>
  <xdr:twoCellAnchor>
    <xdr:from>
      <xdr:col>8</xdr:col>
      <xdr:colOff>123825</xdr:colOff>
      <xdr:row>103</xdr:row>
      <xdr:rowOff>85725</xdr:rowOff>
    </xdr:from>
    <xdr:to>
      <xdr:col>8</xdr:col>
      <xdr:colOff>1455825</xdr:colOff>
      <xdr:row>103</xdr:row>
      <xdr:rowOff>1417725</xdr:rowOff>
    </xdr:to>
    <xdr:pic>
      <xdr:nvPicPr>
        <xdr:cNvPr id="367" name="Рисунок 366"/>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5238750" y="25469850"/>
          <a:ext cx="1332000" cy="1332000"/>
        </a:xfrm>
        <a:prstGeom prst="rect">
          <a:avLst/>
        </a:prstGeom>
      </xdr:spPr>
    </xdr:pic>
    <xdr:clientData/>
  </xdr:twoCellAnchor>
  <xdr:twoCellAnchor>
    <xdr:from>
      <xdr:col>8</xdr:col>
      <xdr:colOff>123825</xdr:colOff>
      <xdr:row>111</xdr:row>
      <xdr:rowOff>85725</xdr:rowOff>
    </xdr:from>
    <xdr:to>
      <xdr:col>8</xdr:col>
      <xdr:colOff>1455825</xdr:colOff>
      <xdr:row>111</xdr:row>
      <xdr:rowOff>1417725</xdr:rowOff>
    </xdr:to>
    <xdr:pic>
      <xdr:nvPicPr>
        <xdr:cNvPr id="368" name="Рисунок 367"/>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5238750" y="26993850"/>
          <a:ext cx="1332000" cy="1332000"/>
        </a:xfrm>
        <a:prstGeom prst="rect">
          <a:avLst/>
        </a:prstGeom>
      </xdr:spPr>
    </xdr:pic>
    <xdr:clientData/>
  </xdr:twoCellAnchor>
  <xdr:twoCellAnchor>
    <xdr:from>
      <xdr:col>8</xdr:col>
      <xdr:colOff>123825</xdr:colOff>
      <xdr:row>117</xdr:row>
      <xdr:rowOff>85725</xdr:rowOff>
    </xdr:from>
    <xdr:to>
      <xdr:col>8</xdr:col>
      <xdr:colOff>1455825</xdr:colOff>
      <xdr:row>117</xdr:row>
      <xdr:rowOff>1417725</xdr:rowOff>
    </xdr:to>
    <xdr:pic>
      <xdr:nvPicPr>
        <xdr:cNvPr id="387" name="Рисунок 386"/>
        <xdr:cNvPicPr>
          <a:picLocks noChangeAspect="1"/>
        </xdr:cNvPicPr>
      </xdr:nvPicPr>
      <xdr:blipFill>
        <a:blip xmlns:r="http://schemas.openxmlformats.org/officeDocument/2006/relationships" r:embed="rId59">
          <a:extLst>
            <a:ext uri="{28A0092B-C50C-407E-A947-70E740481C1C}">
              <a14:useLocalDpi xmlns:a14="http://schemas.microsoft.com/office/drawing/2010/main" val="0"/>
            </a:ext>
          </a:extLst>
        </a:blip>
        <a:stretch>
          <a:fillRect/>
        </a:stretch>
      </xdr:blipFill>
      <xdr:spPr>
        <a:xfrm>
          <a:off x="5238750" y="28517850"/>
          <a:ext cx="1332000" cy="1332000"/>
        </a:xfrm>
        <a:prstGeom prst="rect">
          <a:avLst/>
        </a:prstGeom>
      </xdr:spPr>
    </xdr:pic>
    <xdr:clientData/>
  </xdr:twoCellAnchor>
  <xdr:twoCellAnchor>
    <xdr:from>
      <xdr:col>8</xdr:col>
      <xdr:colOff>123825</xdr:colOff>
      <xdr:row>120</xdr:row>
      <xdr:rowOff>85725</xdr:rowOff>
    </xdr:from>
    <xdr:to>
      <xdr:col>8</xdr:col>
      <xdr:colOff>1455825</xdr:colOff>
      <xdr:row>120</xdr:row>
      <xdr:rowOff>1417725</xdr:rowOff>
    </xdr:to>
    <xdr:pic>
      <xdr:nvPicPr>
        <xdr:cNvPr id="388" name="Рисунок 387"/>
        <xdr:cNvPicPr>
          <a:picLocks noChangeAspect="1"/>
        </xdr:cNvPicPr>
      </xdr:nvPicPr>
      <xdr:blipFill>
        <a:blip xmlns:r="http://schemas.openxmlformats.org/officeDocument/2006/relationships" r:embed="rId60">
          <a:extLst>
            <a:ext uri="{28A0092B-C50C-407E-A947-70E740481C1C}">
              <a14:useLocalDpi xmlns:a14="http://schemas.microsoft.com/office/drawing/2010/main" val="0"/>
            </a:ext>
          </a:extLst>
        </a:blip>
        <a:stretch>
          <a:fillRect/>
        </a:stretch>
      </xdr:blipFill>
      <xdr:spPr>
        <a:xfrm>
          <a:off x="5238750" y="30041850"/>
          <a:ext cx="1332000" cy="1332000"/>
        </a:xfrm>
        <a:prstGeom prst="rect">
          <a:avLst/>
        </a:prstGeom>
      </xdr:spPr>
    </xdr:pic>
    <xdr:clientData/>
  </xdr:twoCellAnchor>
  <xdr:twoCellAnchor>
    <xdr:from>
      <xdr:col>8</xdr:col>
      <xdr:colOff>123825</xdr:colOff>
      <xdr:row>134</xdr:row>
      <xdr:rowOff>85725</xdr:rowOff>
    </xdr:from>
    <xdr:to>
      <xdr:col>8</xdr:col>
      <xdr:colOff>1455825</xdr:colOff>
      <xdr:row>134</xdr:row>
      <xdr:rowOff>1417725</xdr:rowOff>
    </xdr:to>
    <xdr:pic>
      <xdr:nvPicPr>
        <xdr:cNvPr id="389" name="Рисунок 388"/>
        <xdr:cNvPicPr>
          <a:picLocks noChangeAspect="1"/>
        </xdr:cNvPicPr>
      </xdr:nvPicPr>
      <xdr:blipFill>
        <a:blip xmlns:r="http://schemas.openxmlformats.org/officeDocument/2006/relationships" r:embed="rId61">
          <a:extLst>
            <a:ext uri="{28A0092B-C50C-407E-A947-70E740481C1C}">
              <a14:useLocalDpi xmlns:a14="http://schemas.microsoft.com/office/drawing/2010/main" val="0"/>
            </a:ext>
          </a:extLst>
        </a:blip>
        <a:stretch>
          <a:fillRect/>
        </a:stretch>
      </xdr:blipFill>
      <xdr:spPr>
        <a:xfrm>
          <a:off x="5238750" y="31565850"/>
          <a:ext cx="1332000" cy="1332000"/>
        </a:xfrm>
        <a:prstGeom prst="rect">
          <a:avLst/>
        </a:prstGeom>
      </xdr:spPr>
    </xdr:pic>
    <xdr:clientData/>
  </xdr:twoCellAnchor>
  <xdr:twoCellAnchor>
    <xdr:from>
      <xdr:col>8</xdr:col>
      <xdr:colOff>123825</xdr:colOff>
      <xdr:row>137</xdr:row>
      <xdr:rowOff>85725</xdr:rowOff>
    </xdr:from>
    <xdr:to>
      <xdr:col>8</xdr:col>
      <xdr:colOff>1455825</xdr:colOff>
      <xdr:row>137</xdr:row>
      <xdr:rowOff>1417725</xdr:rowOff>
    </xdr:to>
    <xdr:pic>
      <xdr:nvPicPr>
        <xdr:cNvPr id="390" name="Рисунок 389"/>
        <xdr:cNvPicPr>
          <a:picLocks noChangeAspect="1"/>
        </xdr:cNvPicPr>
      </xdr:nvPicPr>
      <xdr:blipFill>
        <a:blip xmlns:r="http://schemas.openxmlformats.org/officeDocument/2006/relationships" r:embed="rId62">
          <a:extLst>
            <a:ext uri="{28A0092B-C50C-407E-A947-70E740481C1C}">
              <a14:useLocalDpi xmlns:a14="http://schemas.microsoft.com/office/drawing/2010/main" val="0"/>
            </a:ext>
          </a:extLst>
        </a:blip>
        <a:stretch>
          <a:fillRect/>
        </a:stretch>
      </xdr:blipFill>
      <xdr:spPr>
        <a:xfrm>
          <a:off x="5238750" y="33089850"/>
          <a:ext cx="1332000" cy="1332000"/>
        </a:xfrm>
        <a:prstGeom prst="rect">
          <a:avLst/>
        </a:prstGeom>
      </xdr:spPr>
    </xdr:pic>
    <xdr:clientData/>
  </xdr:twoCellAnchor>
  <xdr:twoCellAnchor>
    <xdr:from>
      <xdr:col>8</xdr:col>
      <xdr:colOff>123825</xdr:colOff>
      <xdr:row>148</xdr:row>
      <xdr:rowOff>85722</xdr:rowOff>
    </xdr:from>
    <xdr:to>
      <xdr:col>8</xdr:col>
      <xdr:colOff>1455825</xdr:colOff>
      <xdr:row>148</xdr:row>
      <xdr:rowOff>1417722</xdr:rowOff>
    </xdr:to>
    <xdr:pic>
      <xdr:nvPicPr>
        <xdr:cNvPr id="391" name="Рисунок 390"/>
        <xdr:cNvPicPr>
          <a:picLocks noChangeAspect="1"/>
        </xdr:cNvPicPr>
      </xdr:nvPicPr>
      <xdr:blipFill>
        <a:blip xmlns:r="http://schemas.openxmlformats.org/officeDocument/2006/relationships" r:embed="rId63">
          <a:extLst>
            <a:ext uri="{28A0092B-C50C-407E-A947-70E740481C1C}">
              <a14:useLocalDpi xmlns:a14="http://schemas.microsoft.com/office/drawing/2010/main" val="0"/>
            </a:ext>
          </a:extLst>
        </a:blip>
        <a:stretch>
          <a:fillRect/>
        </a:stretch>
      </xdr:blipFill>
      <xdr:spPr>
        <a:xfrm>
          <a:off x="5238750" y="34613847"/>
          <a:ext cx="1332000" cy="1332000"/>
        </a:xfrm>
        <a:prstGeom prst="rect">
          <a:avLst/>
        </a:prstGeom>
      </xdr:spPr>
    </xdr:pic>
    <xdr:clientData/>
  </xdr:twoCellAnchor>
  <xdr:twoCellAnchor>
    <xdr:from>
      <xdr:col>8</xdr:col>
      <xdr:colOff>123825</xdr:colOff>
      <xdr:row>149</xdr:row>
      <xdr:rowOff>85722</xdr:rowOff>
    </xdr:from>
    <xdr:to>
      <xdr:col>8</xdr:col>
      <xdr:colOff>1455825</xdr:colOff>
      <xdr:row>149</xdr:row>
      <xdr:rowOff>1417722</xdr:rowOff>
    </xdr:to>
    <xdr:pic>
      <xdr:nvPicPr>
        <xdr:cNvPr id="392" name="Рисунок 391"/>
        <xdr:cNvPicPr>
          <a:picLocks noChangeAspect="1"/>
        </xdr:cNvPicPr>
      </xdr:nvPicPr>
      <xdr:blipFill>
        <a:blip xmlns:r="http://schemas.openxmlformats.org/officeDocument/2006/relationships" r:embed="rId64">
          <a:extLst>
            <a:ext uri="{28A0092B-C50C-407E-A947-70E740481C1C}">
              <a14:useLocalDpi xmlns:a14="http://schemas.microsoft.com/office/drawing/2010/main" val="0"/>
            </a:ext>
          </a:extLst>
        </a:blip>
        <a:stretch>
          <a:fillRect/>
        </a:stretch>
      </xdr:blipFill>
      <xdr:spPr>
        <a:xfrm>
          <a:off x="5238750" y="36137847"/>
          <a:ext cx="1332000" cy="1332000"/>
        </a:xfrm>
        <a:prstGeom prst="rect">
          <a:avLst/>
        </a:prstGeom>
      </xdr:spPr>
    </xdr:pic>
    <xdr:clientData/>
  </xdr:twoCellAnchor>
  <xdr:twoCellAnchor>
    <xdr:from>
      <xdr:col>8</xdr:col>
      <xdr:colOff>123825</xdr:colOff>
      <xdr:row>157</xdr:row>
      <xdr:rowOff>85722</xdr:rowOff>
    </xdr:from>
    <xdr:to>
      <xdr:col>8</xdr:col>
      <xdr:colOff>1455825</xdr:colOff>
      <xdr:row>157</xdr:row>
      <xdr:rowOff>1417722</xdr:rowOff>
    </xdr:to>
    <xdr:pic>
      <xdr:nvPicPr>
        <xdr:cNvPr id="393" name="Рисунок 392"/>
        <xdr:cNvPicPr>
          <a:picLocks noChangeAspect="1"/>
        </xdr:cNvPicPr>
      </xdr:nvPicPr>
      <xdr:blipFill>
        <a:blip xmlns:r="http://schemas.openxmlformats.org/officeDocument/2006/relationships" r:embed="rId65">
          <a:extLst>
            <a:ext uri="{28A0092B-C50C-407E-A947-70E740481C1C}">
              <a14:useLocalDpi xmlns:a14="http://schemas.microsoft.com/office/drawing/2010/main" val="0"/>
            </a:ext>
          </a:extLst>
        </a:blip>
        <a:stretch>
          <a:fillRect/>
        </a:stretch>
      </xdr:blipFill>
      <xdr:spPr>
        <a:xfrm>
          <a:off x="5238750" y="37661847"/>
          <a:ext cx="1332000" cy="1332000"/>
        </a:xfrm>
        <a:prstGeom prst="rect">
          <a:avLst/>
        </a:prstGeom>
      </xdr:spPr>
    </xdr:pic>
    <xdr:clientData/>
  </xdr:twoCellAnchor>
  <xdr:twoCellAnchor>
    <xdr:from>
      <xdr:col>8</xdr:col>
      <xdr:colOff>123825</xdr:colOff>
      <xdr:row>158</xdr:row>
      <xdr:rowOff>85722</xdr:rowOff>
    </xdr:from>
    <xdr:to>
      <xdr:col>8</xdr:col>
      <xdr:colOff>1455825</xdr:colOff>
      <xdr:row>158</xdr:row>
      <xdr:rowOff>1417722</xdr:rowOff>
    </xdr:to>
    <xdr:pic>
      <xdr:nvPicPr>
        <xdr:cNvPr id="394" name="Рисунок 393"/>
        <xdr:cNvPicPr>
          <a:picLocks noChangeAspect="1"/>
        </xdr:cNvPicPr>
      </xdr:nvPicPr>
      <xdr:blipFill>
        <a:blip xmlns:r="http://schemas.openxmlformats.org/officeDocument/2006/relationships" r:embed="rId66">
          <a:extLst>
            <a:ext uri="{28A0092B-C50C-407E-A947-70E740481C1C}">
              <a14:useLocalDpi xmlns:a14="http://schemas.microsoft.com/office/drawing/2010/main" val="0"/>
            </a:ext>
          </a:extLst>
        </a:blip>
        <a:stretch>
          <a:fillRect/>
        </a:stretch>
      </xdr:blipFill>
      <xdr:spPr>
        <a:xfrm>
          <a:off x="5238750" y="39185847"/>
          <a:ext cx="1332000" cy="1332000"/>
        </a:xfrm>
        <a:prstGeom prst="rect">
          <a:avLst/>
        </a:prstGeom>
      </xdr:spPr>
    </xdr:pic>
    <xdr:clientData/>
  </xdr:twoCellAnchor>
  <xdr:twoCellAnchor>
    <xdr:from>
      <xdr:col>8</xdr:col>
      <xdr:colOff>123825</xdr:colOff>
      <xdr:row>160</xdr:row>
      <xdr:rowOff>85722</xdr:rowOff>
    </xdr:from>
    <xdr:to>
      <xdr:col>8</xdr:col>
      <xdr:colOff>1455825</xdr:colOff>
      <xdr:row>160</xdr:row>
      <xdr:rowOff>1417722</xdr:rowOff>
    </xdr:to>
    <xdr:pic>
      <xdr:nvPicPr>
        <xdr:cNvPr id="395" name="Рисунок 394"/>
        <xdr:cNvPicPr>
          <a:picLocks noChangeAspect="1"/>
        </xdr:cNvPicPr>
      </xdr:nvPicPr>
      <xdr:blipFill>
        <a:blip xmlns:r="http://schemas.openxmlformats.org/officeDocument/2006/relationships" r:embed="rId67">
          <a:extLst>
            <a:ext uri="{28A0092B-C50C-407E-A947-70E740481C1C}">
              <a14:useLocalDpi xmlns:a14="http://schemas.microsoft.com/office/drawing/2010/main" val="0"/>
            </a:ext>
          </a:extLst>
        </a:blip>
        <a:stretch>
          <a:fillRect/>
        </a:stretch>
      </xdr:blipFill>
      <xdr:spPr>
        <a:xfrm>
          <a:off x="5238750" y="40709847"/>
          <a:ext cx="1332000" cy="1332000"/>
        </a:xfrm>
        <a:prstGeom prst="rect">
          <a:avLst/>
        </a:prstGeom>
      </xdr:spPr>
    </xdr:pic>
    <xdr:clientData/>
  </xdr:twoCellAnchor>
  <xdr:twoCellAnchor>
    <xdr:from>
      <xdr:col>8</xdr:col>
      <xdr:colOff>123825</xdr:colOff>
      <xdr:row>165</xdr:row>
      <xdr:rowOff>85722</xdr:rowOff>
    </xdr:from>
    <xdr:to>
      <xdr:col>8</xdr:col>
      <xdr:colOff>1455825</xdr:colOff>
      <xdr:row>165</xdr:row>
      <xdr:rowOff>1417722</xdr:rowOff>
    </xdr:to>
    <xdr:pic>
      <xdr:nvPicPr>
        <xdr:cNvPr id="396" name="Рисунок 395"/>
        <xdr:cNvPicPr>
          <a:picLocks noChangeAspect="1"/>
        </xdr:cNvPicPr>
      </xdr:nvPicPr>
      <xdr:blipFill>
        <a:blip xmlns:r="http://schemas.openxmlformats.org/officeDocument/2006/relationships" r:embed="rId68">
          <a:extLst>
            <a:ext uri="{28A0092B-C50C-407E-A947-70E740481C1C}">
              <a14:useLocalDpi xmlns:a14="http://schemas.microsoft.com/office/drawing/2010/main" val="0"/>
            </a:ext>
          </a:extLst>
        </a:blip>
        <a:stretch>
          <a:fillRect/>
        </a:stretch>
      </xdr:blipFill>
      <xdr:spPr>
        <a:xfrm>
          <a:off x="5238750" y="42233847"/>
          <a:ext cx="1332000" cy="1332000"/>
        </a:xfrm>
        <a:prstGeom prst="rect">
          <a:avLst/>
        </a:prstGeom>
      </xdr:spPr>
    </xdr:pic>
    <xdr:clientData/>
  </xdr:twoCellAnchor>
  <xdr:twoCellAnchor>
    <xdr:from>
      <xdr:col>8</xdr:col>
      <xdr:colOff>123825</xdr:colOff>
      <xdr:row>170</xdr:row>
      <xdr:rowOff>85722</xdr:rowOff>
    </xdr:from>
    <xdr:to>
      <xdr:col>8</xdr:col>
      <xdr:colOff>1455825</xdr:colOff>
      <xdr:row>170</xdr:row>
      <xdr:rowOff>1417722</xdr:rowOff>
    </xdr:to>
    <xdr:pic>
      <xdr:nvPicPr>
        <xdr:cNvPr id="397" name="Рисунок 396"/>
        <xdr:cNvPicPr>
          <a:picLocks noChangeAspect="1"/>
        </xdr:cNvPicPr>
      </xdr:nvPicPr>
      <xdr:blipFill>
        <a:blip xmlns:r="http://schemas.openxmlformats.org/officeDocument/2006/relationships" r:embed="rId69">
          <a:extLst>
            <a:ext uri="{28A0092B-C50C-407E-A947-70E740481C1C}">
              <a14:useLocalDpi xmlns:a14="http://schemas.microsoft.com/office/drawing/2010/main" val="0"/>
            </a:ext>
          </a:extLst>
        </a:blip>
        <a:stretch>
          <a:fillRect/>
        </a:stretch>
      </xdr:blipFill>
      <xdr:spPr>
        <a:xfrm>
          <a:off x="5238750" y="43757847"/>
          <a:ext cx="1332000" cy="1332000"/>
        </a:xfrm>
        <a:prstGeom prst="rect">
          <a:avLst/>
        </a:prstGeom>
      </xdr:spPr>
    </xdr:pic>
    <xdr:clientData/>
  </xdr:twoCellAnchor>
  <xdr:twoCellAnchor>
    <xdr:from>
      <xdr:col>8</xdr:col>
      <xdr:colOff>123825</xdr:colOff>
      <xdr:row>174</xdr:row>
      <xdr:rowOff>85722</xdr:rowOff>
    </xdr:from>
    <xdr:to>
      <xdr:col>8</xdr:col>
      <xdr:colOff>1455825</xdr:colOff>
      <xdr:row>174</xdr:row>
      <xdr:rowOff>1417722</xdr:rowOff>
    </xdr:to>
    <xdr:pic>
      <xdr:nvPicPr>
        <xdr:cNvPr id="513" name="Рисунок 512"/>
        <xdr:cNvPicPr>
          <a:picLocks noChangeAspect="1"/>
        </xdr:cNvPicPr>
      </xdr:nvPicPr>
      <xdr:blipFill>
        <a:blip xmlns:r="http://schemas.openxmlformats.org/officeDocument/2006/relationships" r:embed="rId70">
          <a:extLst>
            <a:ext uri="{28A0092B-C50C-407E-A947-70E740481C1C}">
              <a14:useLocalDpi xmlns:a14="http://schemas.microsoft.com/office/drawing/2010/main" val="0"/>
            </a:ext>
          </a:extLst>
        </a:blip>
        <a:stretch>
          <a:fillRect/>
        </a:stretch>
      </xdr:blipFill>
      <xdr:spPr>
        <a:xfrm>
          <a:off x="5238750" y="45281847"/>
          <a:ext cx="1332000" cy="1332000"/>
        </a:xfrm>
        <a:prstGeom prst="rect">
          <a:avLst/>
        </a:prstGeom>
      </xdr:spPr>
    </xdr:pic>
    <xdr:clientData/>
  </xdr:twoCellAnchor>
  <xdr:twoCellAnchor>
    <xdr:from>
      <xdr:col>8</xdr:col>
      <xdr:colOff>123825</xdr:colOff>
      <xdr:row>178</xdr:row>
      <xdr:rowOff>85722</xdr:rowOff>
    </xdr:from>
    <xdr:to>
      <xdr:col>8</xdr:col>
      <xdr:colOff>1455825</xdr:colOff>
      <xdr:row>178</xdr:row>
      <xdr:rowOff>1417722</xdr:rowOff>
    </xdr:to>
    <xdr:pic>
      <xdr:nvPicPr>
        <xdr:cNvPr id="514" name="Рисунок 513"/>
        <xdr:cNvPicPr>
          <a:picLocks noChangeAspect="1"/>
        </xdr:cNvPicPr>
      </xdr:nvPicPr>
      <xdr:blipFill>
        <a:blip xmlns:r="http://schemas.openxmlformats.org/officeDocument/2006/relationships" r:embed="rId71">
          <a:extLst>
            <a:ext uri="{28A0092B-C50C-407E-A947-70E740481C1C}">
              <a14:useLocalDpi xmlns:a14="http://schemas.microsoft.com/office/drawing/2010/main" val="0"/>
            </a:ext>
          </a:extLst>
        </a:blip>
        <a:stretch>
          <a:fillRect/>
        </a:stretch>
      </xdr:blipFill>
      <xdr:spPr>
        <a:xfrm>
          <a:off x="5238750" y="46805847"/>
          <a:ext cx="1332000" cy="1332000"/>
        </a:xfrm>
        <a:prstGeom prst="rect">
          <a:avLst/>
        </a:prstGeom>
      </xdr:spPr>
    </xdr:pic>
    <xdr:clientData/>
  </xdr:twoCellAnchor>
  <xdr:twoCellAnchor>
    <xdr:from>
      <xdr:col>8</xdr:col>
      <xdr:colOff>123825</xdr:colOff>
      <xdr:row>179</xdr:row>
      <xdr:rowOff>85722</xdr:rowOff>
    </xdr:from>
    <xdr:to>
      <xdr:col>8</xdr:col>
      <xdr:colOff>1455825</xdr:colOff>
      <xdr:row>179</xdr:row>
      <xdr:rowOff>1417722</xdr:rowOff>
    </xdr:to>
    <xdr:pic>
      <xdr:nvPicPr>
        <xdr:cNvPr id="515" name="Рисунок 514"/>
        <xdr:cNvPicPr>
          <a:picLocks noChangeAspect="1"/>
        </xdr:cNvPicPr>
      </xdr:nvPicPr>
      <xdr:blipFill>
        <a:blip xmlns:r="http://schemas.openxmlformats.org/officeDocument/2006/relationships" r:embed="rId72">
          <a:extLst>
            <a:ext uri="{28A0092B-C50C-407E-A947-70E740481C1C}">
              <a14:useLocalDpi xmlns:a14="http://schemas.microsoft.com/office/drawing/2010/main" val="0"/>
            </a:ext>
          </a:extLst>
        </a:blip>
        <a:stretch>
          <a:fillRect/>
        </a:stretch>
      </xdr:blipFill>
      <xdr:spPr>
        <a:xfrm>
          <a:off x="5238750" y="48329847"/>
          <a:ext cx="1332000" cy="1332000"/>
        </a:xfrm>
        <a:prstGeom prst="rect">
          <a:avLst/>
        </a:prstGeom>
      </xdr:spPr>
    </xdr:pic>
    <xdr:clientData/>
  </xdr:twoCellAnchor>
  <xdr:twoCellAnchor>
    <xdr:from>
      <xdr:col>8</xdr:col>
      <xdr:colOff>123825</xdr:colOff>
      <xdr:row>184</xdr:row>
      <xdr:rowOff>85722</xdr:rowOff>
    </xdr:from>
    <xdr:to>
      <xdr:col>8</xdr:col>
      <xdr:colOff>1455825</xdr:colOff>
      <xdr:row>184</xdr:row>
      <xdr:rowOff>1417722</xdr:rowOff>
    </xdr:to>
    <xdr:pic>
      <xdr:nvPicPr>
        <xdr:cNvPr id="516" name="Рисунок 515"/>
        <xdr:cNvPicPr>
          <a:picLocks noChangeAspect="1"/>
        </xdr:cNvPicPr>
      </xdr:nvPicPr>
      <xdr:blipFill>
        <a:blip xmlns:r="http://schemas.openxmlformats.org/officeDocument/2006/relationships" r:embed="rId73">
          <a:extLst>
            <a:ext uri="{28A0092B-C50C-407E-A947-70E740481C1C}">
              <a14:useLocalDpi xmlns:a14="http://schemas.microsoft.com/office/drawing/2010/main" val="0"/>
            </a:ext>
          </a:extLst>
        </a:blip>
        <a:stretch>
          <a:fillRect/>
        </a:stretch>
      </xdr:blipFill>
      <xdr:spPr>
        <a:xfrm>
          <a:off x="5238750" y="49853847"/>
          <a:ext cx="1332000" cy="1332000"/>
        </a:xfrm>
        <a:prstGeom prst="rect">
          <a:avLst/>
        </a:prstGeom>
      </xdr:spPr>
    </xdr:pic>
    <xdr:clientData/>
  </xdr:twoCellAnchor>
  <xdr:twoCellAnchor>
    <xdr:from>
      <xdr:col>8</xdr:col>
      <xdr:colOff>123825</xdr:colOff>
      <xdr:row>186</xdr:row>
      <xdr:rowOff>85722</xdr:rowOff>
    </xdr:from>
    <xdr:to>
      <xdr:col>8</xdr:col>
      <xdr:colOff>1455825</xdr:colOff>
      <xdr:row>186</xdr:row>
      <xdr:rowOff>1417722</xdr:rowOff>
    </xdr:to>
    <xdr:pic>
      <xdr:nvPicPr>
        <xdr:cNvPr id="517" name="Рисунок 516"/>
        <xdr:cNvPicPr>
          <a:picLocks noChangeAspect="1"/>
        </xdr:cNvPicPr>
      </xdr:nvPicPr>
      <xdr:blipFill>
        <a:blip xmlns:r="http://schemas.openxmlformats.org/officeDocument/2006/relationships" r:embed="rId74">
          <a:extLst>
            <a:ext uri="{28A0092B-C50C-407E-A947-70E740481C1C}">
              <a14:useLocalDpi xmlns:a14="http://schemas.microsoft.com/office/drawing/2010/main" val="0"/>
            </a:ext>
          </a:extLst>
        </a:blip>
        <a:stretch>
          <a:fillRect/>
        </a:stretch>
      </xdr:blipFill>
      <xdr:spPr>
        <a:xfrm>
          <a:off x="5238750" y="51377847"/>
          <a:ext cx="1332000" cy="1332000"/>
        </a:xfrm>
        <a:prstGeom prst="rect">
          <a:avLst/>
        </a:prstGeom>
      </xdr:spPr>
    </xdr:pic>
    <xdr:clientData/>
  </xdr:twoCellAnchor>
  <xdr:twoCellAnchor>
    <xdr:from>
      <xdr:col>8</xdr:col>
      <xdr:colOff>123825</xdr:colOff>
      <xdr:row>187</xdr:row>
      <xdr:rowOff>85725</xdr:rowOff>
    </xdr:from>
    <xdr:to>
      <xdr:col>8</xdr:col>
      <xdr:colOff>1455825</xdr:colOff>
      <xdr:row>187</xdr:row>
      <xdr:rowOff>1417725</xdr:rowOff>
    </xdr:to>
    <xdr:pic>
      <xdr:nvPicPr>
        <xdr:cNvPr id="518" name="Рисунок 517"/>
        <xdr:cNvPicPr>
          <a:picLocks noChangeAspect="1"/>
        </xdr:cNvPicPr>
      </xdr:nvPicPr>
      <xdr:blipFill>
        <a:blip xmlns:r="http://schemas.openxmlformats.org/officeDocument/2006/relationships" r:embed="rId75">
          <a:extLst>
            <a:ext uri="{28A0092B-C50C-407E-A947-70E740481C1C}">
              <a14:useLocalDpi xmlns:a14="http://schemas.microsoft.com/office/drawing/2010/main" val="0"/>
            </a:ext>
          </a:extLst>
        </a:blip>
        <a:stretch>
          <a:fillRect/>
        </a:stretch>
      </xdr:blipFill>
      <xdr:spPr>
        <a:xfrm>
          <a:off x="5238750" y="52901850"/>
          <a:ext cx="1332000" cy="1332000"/>
        </a:xfrm>
        <a:prstGeom prst="rect">
          <a:avLst/>
        </a:prstGeom>
      </xdr:spPr>
    </xdr:pic>
    <xdr:clientData/>
  </xdr:twoCellAnchor>
  <xdr:twoCellAnchor>
    <xdr:from>
      <xdr:col>8</xdr:col>
      <xdr:colOff>123825</xdr:colOff>
      <xdr:row>189</xdr:row>
      <xdr:rowOff>85725</xdr:rowOff>
    </xdr:from>
    <xdr:to>
      <xdr:col>8</xdr:col>
      <xdr:colOff>1455825</xdr:colOff>
      <xdr:row>189</xdr:row>
      <xdr:rowOff>1417725</xdr:rowOff>
    </xdr:to>
    <xdr:pic>
      <xdr:nvPicPr>
        <xdr:cNvPr id="519" name="Рисунок 518"/>
        <xdr:cNvPicPr>
          <a:picLocks noChangeAspect="1"/>
        </xdr:cNvPicPr>
      </xdr:nvPicPr>
      <xdr:blipFill>
        <a:blip xmlns:r="http://schemas.openxmlformats.org/officeDocument/2006/relationships" r:embed="rId76">
          <a:extLst>
            <a:ext uri="{28A0092B-C50C-407E-A947-70E740481C1C}">
              <a14:useLocalDpi xmlns:a14="http://schemas.microsoft.com/office/drawing/2010/main" val="0"/>
            </a:ext>
          </a:extLst>
        </a:blip>
        <a:stretch>
          <a:fillRect/>
        </a:stretch>
      </xdr:blipFill>
      <xdr:spPr>
        <a:xfrm>
          <a:off x="5238750" y="54425850"/>
          <a:ext cx="1332000" cy="1332000"/>
        </a:xfrm>
        <a:prstGeom prst="rect">
          <a:avLst/>
        </a:prstGeom>
      </xdr:spPr>
    </xdr:pic>
    <xdr:clientData/>
  </xdr:twoCellAnchor>
  <xdr:twoCellAnchor>
    <xdr:from>
      <xdr:col>8</xdr:col>
      <xdr:colOff>123825</xdr:colOff>
      <xdr:row>190</xdr:row>
      <xdr:rowOff>85725</xdr:rowOff>
    </xdr:from>
    <xdr:to>
      <xdr:col>8</xdr:col>
      <xdr:colOff>1455825</xdr:colOff>
      <xdr:row>190</xdr:row>
      <xdr:rowOff>1417725</xdr:rowOff>
    </xdr:to>
    <xdr:pic>
      <xdr:nvPicPr>
        <xdr:cNvPr id="520" name="Рисунок 519"/>
        <xdr:cNvPicPr>
          <a:picLocks noChangeAspect="1"/>
        </xdr:cNvPicPr>
      </xdr:nvPicPr>
      <xdr:blipFill>
        <a:blip xmlns:r="http://schemas.openxmlformats.org/officeDocument/2006/relationships" r:embed="rId77">
          <a:extLst>
            <a:ext uri="{28A0092B-C50C-407E-A947-70E740481C1C}">
              <a14:useLocalDpi xmlns:a14="http://schemas.microsoft.com/office/drawing/2010/main" val="0"/>
            </a:ext>
          </a:extLst>
        </a:blip>
        <a:stretch>
          <a:fillRect/>
        </a:stretch>
      </xdr:blipFill>
      <xdr:spPr>
        <a:xfrm>
          <a:off x="5238750" y="55949850"/>
          <a:ext cx="1332000" cy="1332000"/>
        </a:xfrm>
        <a:prstGeom prst="rect">
          <a:avLst/>
        </a:prstGeom>
      </xdr:spPr>
    </xdr:pic>
    <xdr:clientData/>
  </xdr:twoCellAnchor>
  <xdr:twoCellAnchor>
    <xdr:from>
      <xdr:col>8</xdr:col>
      <xdr:colOff>123825</xdr:colOff>
      <xdr:row>191</xdr:row>
      <xdr:rowOff>85725</xdr:rowOff>
    </xdr:from>
    <xdr:to>
      <xdr:col>8</xdr:col>
      <xdr:colOff>1455825</xdr:colOff>
      <xdr:row>191</xdr:row>
      <xdr:rowOff>1417725</xdr:rowOff>
    </xdr:to>
    <xdr:pic>
      <xdr:nvPicPr>
        <xdr:cNvPr id="521" name="Рисунок 520"/>
        <xdr:cNvPicPr>
          <a:picLocks noChangeAspect="1"/>
        </xdr:cNvPicPr>
      </xdr:nvPicPr>
      <xdr:blipFill>
        <a:blip xmlns:r="http://schemas.openxmlformats.org/officeDocument/2006/relationships" r:embed="rId78">
          <a:extLst>
            <a:ext uri="{28A0092B-C50C-407E-A947-70E740481C1C}">
              <a14:useLocalDpi xmlns:a14="http://schemas.microsoft.com/office/drawing/2010/main" val="0"/>
            </a:ext>
          </a:extLst>
        </a:blip>
        <a:stretch>
          <a:fillRect/>
        </a:stretch>
      </xdr:blipFill>
      <xdr:spPr>
        <a:xfrm>
          <a:off x="5238750" y="57473850"/>
          <a:ext cx="1332000" cy="1332000"/>
        </a:xfrm>
        <a:prstGeom prst="rect">
          <a:avLst/>
        </a:prstGeom>
      </xdr:spPr>
    </xdr:pic>
    <xdr:clientData/>
  </xdr:twoCellAnchor>
  <xdr:twoCellAnchor>
    <xdr:from>
      <xdr:col>8</xdr:col>
      <xdr:colOff>123825</xdr:colOff>
      <xdr:row>192</xdr:row>
      <xdr:rowOff>85725</xdr:rowOff>
    </xdr:from>
    <xdr:to>
      <xdr:col>8</xdr:col>
      <xdr:colOff>1455825</xdr:colOff>
      <xdr:row>192</xdr:row>
      <xdr:rowOff>1417725</xdr:rowOff>
    </xdr:to>
    <xdr:pic>
      <xdr:nvPicPr>
        <xdr:cNvPr id="522" name="Рисунок 521"/>
        <xdr:cNvPicPr>
          <a:picLocks noChangeAspect="1"/>
        </xdr:cNvPicPr>
      </xdr:nvPicPr>
      <xdr:blipFill>
        <a:blip xmlns:r="http://schemas.openxmlformats.org/officeDocument/2006/relationships" r:embed="rId79">
          <a:extLst>
            <a:ext uri="{28A0092B-C50C-407E-A947-70E740481C1C}">
              <a14:useLocalDpi xmlns:a14="http://schemas.microsoft.com/office/drawing/2010/main" val="0"/>
            </a:ext>
          </a:extLst>
        </a:blip>
        <a:stretch>
          <a:fillRect/>
        </a:stretch>
      </xdr:blipFill>
      <xdr:spPr>
        <a:xfrm>
          <a:off x="5238750" y="58997850"/>
          <a:ext cx="1332000" cy="1332000"/>
        </a:xfrm>
        <a:prstGeom prst="rect">
          <a:avLst/>
        </a:prstGeom>
      </xdr:spPr>
    </xdr:pic>
    <xdr:clientData/>
  </xdr:twoCellAnchor>
  <xdr:twoCellAnchor>
    <xdr:from>
      <xdr:col>8</xdr:col>
      <xdr:colOff>123825</xdr:colOff>
      <xdr:row>194</xdr:row>
      <xdr:rowOff>85725</xdr:rowOff>
    </xdr:from>
    <xdr:to>
      <xdr:col>8</xdr:col>
      <xdr:colOff>1455825</xdr:colOff>
      <xdr:row>194</xdr:row>
      <xdr:rowOff>1417725</xdr:rowOff>
    </xdr:to>
    <xdr:pic>
      <xdr:nvPicPr>
        <xdr:cNvPr id="523" name="Рисунок 522"/>
        <xdr:cNvPicPr>
          <a:picLocks noChangeAspect="1"/>
        </xdr:cNvPicPr>
      </xdr:nvPicPr>
      <xdr:blipFill>
        <a:blip xmlns:r="http://schemas.openxmlformats.org/officeDocument/2006/relationships" r:embed="rId80">
          <a:extLst>
            <a:ext uri="{28A0092B-C50C-407E-A947-70E740481C1C}">
              <a14:useLocalDpi xmlns:a14="http://schemas.microsoft.com/office/drawing/2010/main" val="0"/>
            </a:ext>
          </a:extLst>
        </a:blip>
        <a:stretch>
          <a:fillRect/>
        </a:stretch>
      </xdr:blipFill>
      <xdr:spPr>
        <a:xfrm>
          <a:off x="5238750" y="60521850"/>
          <a:ext cx="1332000" cy="1332000"/>
        </a:xfrm>
        <a:prstGeom prst="rect">
          <a:avLst/>
        </a:prstGeom>
      </xdr:spPr>
    </xdr:pic>
    <xdr:clientData/>
  </xdr:twoCellAnchor>
  <xdr:twoCellAnchor>
    <xdr:from>
      <xdr:col>8</xdr:col>
      <xdr:colOff>123825</xdr:colOff>
      <xdr:row>195</xdr:row>
      <xdr:rowOff>85725</xdr:rowOff>
    </xdr:from>
    <xdr:to>
      <xdr:col>8</xdr:col>
      <xdr:colOff>1455825</xdr:colOff>
      <xdr:row>195</xdr:row>
      <xdr:rowOff>1417725</xdr:rowOff>
    </xdr:to>
    <xdr:pic>
      <xdr:nvPicPr>
        <xdr:cNvPr id="524" name="Рисунок 523"/>
        <xdr:cNvPicPr>
          <a:picLocks noChangeAspect="1"/>
        </xdr:cNvPicPr>
      </xdr:nvPicPr>
      <xdr:blipFill>
        <a:blip xmlns:r="http://schemas.openxmlformats.org/officeDocument/2006/relationships" r:embed="rId81">
          <a:extLst>
            <a:ext uri="{28A0092B-C50C-407E-A947-70E740481C1C}">
              <a14:useLocalDpi xmlns:a14="http://schemas.microsoft.com/office/drawing/2010/main" val="0"/>
            </a:ext>
          </a:extLst>
        </a:blip>
        <a:stretch>
          <a:fillRect/>
        </a:stretch>
      </xdr:blipFill>
      <xdr:spPr>
        <a:xfrm>
          <a:off x="5238750" y="62045850"/>
          <a:ext cx="1332000" cy="1332000"/>
        </a:xfrm>
        <a:prstGeom prst="rect">
          <a:avLst/>
        </a:prstGeom>
      </xdr:spPr>
    </xdr:pic>
    <xdr:clientData/>
  </xdr:twoCellAnchor>
  <xdr:twoCellAnchor>
    <xdr:from>
      <xdr:col>8</xdr:col>
      <xdr:colOff>123825</xdr:colOff>
      <xdr:row>197</xdr:row>
      <xdr:rowOff>85725</xdr:rowOff>
    </xdr:from>
    <xdr:to>
      <xdr:col>8</xdr:col>
      <xdr:colOff>1455825</xdr:colOff>
      <xdr:row>197</xdr:row>
      <xdr:rowOff>1417725</xdr:rowOff>
    </xdr:to>
    <xdr:pic>
      <xdr:nvPicPr>
        <xdr:cNvPr id="525" name="Рисунок 524"/>
        <xdr:cNvPicPr>
          <a:picLocks noChangeAspect="1"/>
        </xdr:cNvPicPr>
      </xdr:nvPicPr>
      <xdr:blipFill>
        <a:blip xmlns:r="http://schemas.openxmlformats.org/officeDocument/2006/relationships" r:embed="rId82">
          <a:extLst>
            <a:ext uri="{28A0092B-C50C-407E-A947-70E740481C1C}">
              <a14:useLocalDpi xmlns:a14="http://schemas.microsoft.com/office/drawing/2010/main" val="0"/>
            </a:ext>
          </a:extLst>
        </a:blip>
        <a:stretch>
          <a:fillRect/>
        </a:stretch>
      </xdr:blipFill>
      <xdr:spPr>
        <a:xfrm>
          <a:off x="5238750" y="63569850"/>
          <a:ext cx="1332000" cy="1332000"/>
        </a:xfrm>
        <a:prstGeom prst="rect">
          <a:avLst/>
        </a:prstGeom>
      </xdr:spPr>
    </xdr:pic>
    <xdr:clientData/>
  </xdr:twoCellAnchor>
  <xdr:twoCellAnchor>
    <xdr:from>
      <xdr:col>8</xdr:col>
      <xdr:colOff>123825</xdr:colOff>
      <xdr:row>198</xdr:row>
      <xdr:rowOff>85725</xdr:rowOff>
    </xdr:from>
    <xdr:to>
      <xdr:col>8</xdr:col>
      <xdr:colOff>1455825</xdr:colOff>
      <xdr:row>198</xdr:row>
      <xdr:rowOff>1417725</xdr:rowOff>
    </xdr:to>
    <xdr:pic>
      <xdr:nvPicPr>
        <xdr:cNvPr id="526" name="Рисунок 525"/>
        <xdr:cNvPicPr>
          <a:picLocks noChangeAspect="1"/>
        </xdr:cNvPicPr>
      </xdr:nvPicPr>
      <xdr:blipFill>
        <a:blip xmlns:r="http://schemas.openxmlformats.org/officeDocument/2006/relationships" r:embed="rId83">
          <a:extLst>
            <a:ext uri="{28A0092B-C50C-407E-A947-70E740481C1C}">
              <a14:useLocalDpi xmlns:a14="http://schemas.microsoft.com/office/drawing/2010/main" val="0"/>
            </a:ext>
          </a:extLst>
        </a:blip>
        <a:stretch>
          <a:fillRect/>
        </a:stretch>
      </xdr:blipFill>
      <xdr:spPr>
        <a:xfrm>
          <a:off x="5238750" y="65093850"/>
          <a:ext cx="1332000" cy="1332000"/>
        </a:xfrm>
        <a:prstGeom prst="rect">
          <a:avLst/>
        </a:prstGeom>
      </xdr:spPr>
    </xdr:pic>
    <xdr:clientData/>
  </xdr:twoCellAnchor>
  <xdr:twoCellAnchor>
    <xdr:from>
      <xdr:col>8</xdr:col>
      <xdr:colOff>123825</xdr:colOff>
      <xdr:row>199</xdr:row>
      <xdr:rowOff>85725</xdr:rowOff>
    </xdr:from>
    <xdr:to>
      <xdr:col>8</xdr:col>
      <xdr:colOff>1455825</xdr:colOff>
      <xdr:row>199</xdr:row>
      <xdr:rowOff>1417725</xdr:rowOff>
    </xdr:to>
    <xdr:pic>
      <xdr:nvPicPr>
        <xdr:cNvPr id="527" name="Рисунок 526"/>
        <xdr:cNvPicPr>
          <a:picLocks noChangeAspect="1"/>
        </xdr:cNvPicPr>
      </xdr:nvPicPr>
      <xdr:blipFill>
        <a:blip xmlns:r="http://schemas.openxmlformats.org/officeDocument/2006/relationships" r:embed="rId84">
          <a:extLst>
            <a:ext uri="{28A0092B-C50C-407E-A947-70E740481C1C}">
              <a14:useLocalDpi xmlns:a14="http://schemas.microsoft.com/office/drawing/2010/main" val="0"/>
            </a:ext>
          </a:extLst>
        </a:blip>
        <a:stretch>
          <a:fillRect/>
        </a:stretch>
      </xdr:blipFill>
      <xdr:spPr>
        <a:xfrm>
          <a:off x="5238750" y="66617850"/>
          <a:ext cx="1332000" cy="1332000"/>
        </a:xfrm>
        <a:prstGeom prst="rect">
          <a:avLst/>
        </a:prstGeom>
      </xdr:spPr>
    </xdr:pic>
    <xdr:clientData/>
  </xdr:twoCellAnchor>
  <xdr:twoCellAnchor>
    <xdr:from>
      <xdr:col>8</xdr:col>
      <xdr:colOff>123825</xdr:colOff>
      <xdr:row>201</xdr:row>
      <xdr:rowOff>85725</xdr:rowOff>
    </xdr:from>
    <xdr:to>
      <xdr:col>8</xdr:col>
      <xdr:colOff>1455825</xdr:colOff>
      <xdr:row>201</xdr:row>
      <xdr:rowOff>1417725</xdr:rowOff>
    </xdr:to>
    <xdr:pic>
      <xdr:nvPicPr>
        <xdr:cNvPr id="532" name="Рисунок 531"/>
        <xdr:cNvPicPr>
          <a:picLocks noChangeAspect="1"/>
        </xdr:cNvPicPr>
      </xdr:nvPicPr>
      <xdr:blipFill>
        <a:blip xmlns:r="http://schemas.openxmlformats.org/officeDocument/2006/relationships" r:embed="rId85">
          <a:extLst>
            <a:ext uri="{28A0092B-C50C-407E-A947-70E740481C1C}">
              <a14:useLocalDpi xmlns:a14="http://schemas.microsoft.com/office/drawing/2010/main" val="0"/>
            </a:ext>
          </a:extLst>
        </a:blip>
        <a:stretch>
          <a:fillRect/>
        </a:stretch>
      </xdr:blipFill>
      <xdr:spPr>
        <a:xfrm>
          <a:off x="5238750" y="68141850"/>
          <a:ext cx="1332000" cy="1332000"/>
        </a:xfrm>
        <a:prstGeom prst="rect">
          <a:avLst/>
        </a:prstGeom>
      </xdr:spPr>
    </xdr:pic>
    <xdr:clientData/>
  </xdr:twoCellAnchor>
  <xdr:twoCellAnchor>
    <xdr:from>
      <xdr:col>8</xdr:col>
      <xdr:colOff>123825</xdr:colOff>
      <xdr:row>203</xdr:row>
      <xdr:rowOff>85725</xdr:rowOff>
    </xdr:from>
    <xdr:to>
      <xdr:col>8</xdr:col>
      <xdr:colOff>1455825</xdr:colOff>
      <xdr:row>203</xdr:row>
      <xdr:rowOff>1417725</xdr:rowOff>
    </xdr:to>
    <xdr:pic>
      <xdr:nvPicPr>
        <xdr:cNvPr id="533" name="Рисунок 532"/>
        <xdr:cNvPicPr>
          <a:picLocks noChangeAspect="1"/>
        </xdr:cNvPicPr>
      </xdr:nvPicPr>
      <xdr:blipFill>
        <a:blip xmlns:r="http://schemas.openxmlformats.org/officeDocument/2006/relationships" r:embed="rId86">
          <a:extLst>
            <a:ext uri="{28A0092B-C50C-407E-A947-70E740481C1C}">
              <a14:useLocalDpi xmlns:a14="http://schemas.microsoft.com/office/drawing/2010/main" val="0"/>
            </a:ext>
          </a:extLst>
        </a:blip>
        <a:stretch>
          <a:fillRect/>
        </a:stretch>
      </xdr:blipFill>
      <xdr:spPr>
        <a:xfrm>
          <a:off x="5238750" y="69665850"/>
          <a:ext cx="1332000" cy="1332000"/>
        </a:xfrm>
        <a:prstGeom prst="rect">
          <a:avLst/>
        </a:prstGeom>
      </xdr:spPr>
    </xdr:pic>
    <xdr:clientData/>
  </xdr:twoCellAnchor>
  <xdr:twoCellAnchor>
    <xdr:from>
      <xdr:col>8</xdr:col>
      <xdr:colOff>123825</xdr:colOff>
      <xdr:row>206</xdr:row>
      <xdr:rowOff>85725</xdr:rowOff>
    </xdr:from>
    <xdr:to>
      <xdr:col>8</xdr:col>
      <xdr:colOff>1455825</xdr:colOff>
      <xdr:row>206</xdr:row>
      <xdr:rowOff>1417725</xdr:rowOff>
    </xdr:to>
    <xdr:pic>
      <xdr:nvPicPr>
        <xdr:cNvPr id="534" name="Рисунок 533"/>
        <xdr:cNvPicPr>
          <a:picLocks noChangeAspect="1"/>
        </xdr:cNvPicPr>
      </xdr:nvPicPr>
      <xdr:blipFill>
        <a:blip xmlns:r="http://schemas.openxmlformats.org/officeDocument/2006/relationships" r:embed="rId87">
          <a:extLst>
            <a:ext uri="{28A0092B-C50C-407E-A947-70E740481C1C}">
              <a14:useLocalDpi xmlns:a14="http://schemas.microsoft.com/office/drawing/2010/main" val="0"/>
            </a:ext>
          </a:extLst>
        </a:blip>
        <a:stretch>
          <a:fillRect/>
        </a:stretch>
      </xdr:blipFill>
      <xdr:spPr>
        <a:xfrm>
          <a:off x="5238750" y="71189850"/>
          <a:ext cx="1332000" cy="1332000"/>
        </a:xfrm>
        <a:prstGeom prst="rect">
          <a:avLst/>
        </a:prstGeom>
      </xdr:spPr>
    </xdr:pic>
    <xdr:clientData/>
  </xdr:twoCellAnchor>
  <xdr:twoCellAnchor>
    <xdr:from>
      <xdr:col>8</xdr:col>
      <xdr:colOff>123825</xdr:colOff>
      <xdr:row>209</xdr:row>
      <xdr:rowOff>85725</xdr:rowOff>
    </xdr:from>
    <xdr:to>
      <xdr:col>8</xdr:col>
      <xdr:colOff>1455825</xdr:colOff>
      <xdr:row>209</xdr:row>
      <xdr:rowOff>1417725</xdr:rowOff>
    </xdr:to>
    <xdr:pic>
      <xdr:nvPicPr>
        <xdr:cNvPr id="535" name="Рисунок 534"/>
        <xdr:cNvPicPr>
          <a:picLocks noChangeAspect="1"/>
        </xdr:cNvPicPr>
      </xdr:nvPicPr>
      <xdr:blipFill>
        <a:blip xmlns:r="http://schemas.openxmlformats.org/officeDocument/2006/relationships" r:embed="rId88">
          <a:extLst>
            <a:ext uri="{28A0092B-C50C-407E-A947-70E740481C1C}">
              <a14:useLocalDpi xmlns:a14="http://schemas.microsoft.com/office/drawing/2010/main" val="0"/>
            </a:ext>
          </a:extLst>
        </a:blip>
        <a:stretch>
          <a:fillRect/>
        </a:stretch>
      </xdr:blipFill>
      <xdr:spPr>
        <a:xfrm>
          <a:off x="5238750" y="72713850"/>
          <a:ext cx="1332000" cy="1332000"/>
        </a:xfrm>
        <a:prstGeom prst="rect">
          <a:avLst/>
        </a:prstGeom>
      </xdr:spPr>
    </xdr:pic>
    <xdr:clientData/>
  </xdr:twoCellAnchor>
  <xdr:twoCellAnchor>
    <xdr:from>
      <xdr:col>8</xdr:col>
      <xdr:colOff>123825</xdr:colOff>
      <xdr:row>211</xdr:row>
      <xdr:rowOff>85725</xdr:rowOff>
    </xdr:from>
    <xdr:to>
      <xdr:col>8</xdr:col>
      <xdr:colOff>1455825</xdr:colOff>
      <xdr:row>211</xdr:row>
      <xdr:rowOff>1417725</xdr:rowOff>
    </xdr:to>
    <xdr:pic>
      <xdr:nvPicPr>
        <xdr:cNvPr id="536" name="Рисунок 535"/>
        <xdr:cNvPicPr>
          <a:picLocks noChangeAspect="1"/>
        </xdr:cNvPicPr>
      </xdr:nvPicPr>
      <xdr:blipFill>
        <a:blip xmlns:r="http://schemas.openxmlformats.org/officeDocument/2006/relationships" r:embed="rId89">
          <a:extLst>
            <a:ext uri="{28A0092B-C50C-407E-A947-70E740481C1C}">
              <a14:useLocalDpi xmlns:a14="http://schemas.microsoft.com/office/drawing/2010/main" val="0"/>
            </a:ext>
          </a:extLst>
        </a:blip>
        <a:stretch>
          <a:fillRect/>
        </a:stretch>
      </xdr:blipFill>
      <xdr:spPr>
        <a:xfrm>
          <a:off x="5238750" y="74237850"/>
          <a:ext cx="1332000" cy="1332000"/>
        </a:xfrm>
        <a:prstGeom prst="rect">
          <a:avLst/>
        </a:prstGeom>
      </xdr:spPr>
    </xdr:pic>
    <xdr:clientData/>
  </xdr:twoCellAnchor>
  <xdr:twoCellAnchor>
    <xdr:from>
      <xdr:col>8</xdr:col>
      <xdr:colOff>123825</xdr:colOff>
      <xdr:row>213</xdr:row>
      <xdr:rowOff>85725</xdr:rowOff>
    </xdr:from>
    <xdr:to>
      <xdr:col>8</xdr:col>
      <xdr:colOff>1455825</xdr:colOff>
      <xdr:row>213</xdr:row>
      <xdr:rowOff>1417725</xdr:rowOff>
    </xdr:to>
    <xdr:pic>
      <xdr:nvPicPr>
        <xdr:cNvPr id="537" name="Рисунок 536"/>
        <xdr:cNvPicPr>
          <a:picLocks noChangeAspect="1"/>
        </xdr:cNvPicPr>
      </xdr:nvPicPr>
      <xdr:blipFill>
        <a:blip xmlns:r="http://schemas.openxmlformats.org/officeDocument/2006/relationships" r:embed="rId90">
          <a:extLst>
            <a:ext uri="{28A0092B-C50C-407E-A947-70E740481C1C}">
              <a14:useLocalDpi xmlns:a14="http://schemas.microsoft.com/office/drawing/2010/main" val="0"/>
            </a:ext>
          </a:extLst>
        </a:blip>
        <a:stretch>
          <a:fillRect/>
        </a:stretch>
      </xdr:blipFill>
      <xdr:spPr>
        <a:xfrm>
          <a:off x="5238750" y="75761850"/>
          <a:ext cx="1332000" cy="1332000"/>
        </a:xfrm>
        <a:prstGeom prst="rect">
          <a:avLst/>
        </a:prstGeom>
      </xdr:spPr>
    </xdr:pic>
    <xdr:clientData/>
  </xdr:twoCellAnchor>
  <xdr:twoCellAnchor>
    <xdr:from>
      <xdr:col>8</xdr:col>
      <xdr:colOff>123825</xdr:colOff>
      <xdr:row>214</xdr:row>
      <xdr:rowOff>85725</xdr:rowOff>
    </xdr:from>
    <xdr:to>
      <xdr:col>8</xdr:col>
      <xdr:colOff>1455825</xdr:colOff>
      <xdr:row>214</xdr:row>
      <xdr:rowOff>1417725</xdr:rowOff>
    </xdr:to>
    <xdr:pic>
      <xdr:nvPicPr>
        <xdr:cNvPr id="538" name="Рисунок 537"/>
        <xdr:cNvPicPr>
          <a:picLocks noChangeAspect="1"/>
        </xdr:cNvPicPr>
      </xdr:nvPicPr>
      <xdr:blipFill>
        <a:blip xmlns:r="http://schemas.openxmlformats.org/officeDocument/2006/relationships" r:embed="rId91">
          <a:extLst>
            <a:ext uri="{28A0092B-C50C-407E-A947-70E740481C1C}">
              <a14:useLocalDpi xmlns:a14="http://schemas.microsoft.com/office/drawing/2010/main" val="0"/>
            </a:ext>
          </a:extLst>
        </a:blip>
        <a:stretch>
          <a:fillRect/>
        </a:stretch>
      </xdr:blipFill>
      <xdr:spPr>
        <a:xfrm>
          <a:off x="5238750" y="77285850"/>
          <a:ext cx="1332000" cy="1332000"/>
        </a:xfrm>
        <a:prstGeom prst="rect">
          <a:avLst/>
        </a:prstGeom>
      </xdr:spPr>
    </xdr:pic>
    <xdr:clientData/>
  </xdr:twoCellAnchor>
  <xdr:twoCellAnchor>
    <xdr:from>
      <xdr:col>8</xdr:col>
      <xdr:colOff>123825</xdr:colOff>
      <xdr:row>219</xdr:row>
      <xdr:rowOff>85725</xdr:rowOff>
    </xdr:from>
    <xdr:to>
      <xdr:col>8</xdr:col>
      <xdr:colOff>1455825</xdr:colOff>
      <xdr:row>219</xdr:row>
      <xdr:rowOff>1417725</xdr:rowOff>
    </xdr:to>
    <xdr:pic>
      <xdr:nvPicPr>
        <xdr:cNvPr id="539" name="Рисунок 538"/>
        <xdr:cNvPicPr>
          <a:picLocks noChangeAspect="1"/>
        </xdr:cNvPicPr>
      </xdr:nvPicPr>
      <xdr:blipFill>
        <a:blip xmlns:r="http://schemas.openxmlformats.org/officeDocument/2006/relationships" r:embed="rId92">
          <a:extLst>
            <a:ext uri="{28A0092B-C50C-407E-A947-70E740481C1C}">
              <a14:useLocalDpi xmlns:a14="http://schemas.microsoft.com/office/drawing/2010/main" val="0"/>
            </a:ext>
          </a:extLst>
        </a:blip>
        <a:stretch>
          <a:fillRect/>
        </a:stretch>
      </xdr:blipFill>
      <xdr:spPr>
        <a:xfrm>
          <a:off x="5238750" y="78809850"/>
          <a:ext cx="1332000" cy="1332000"/>
        </a:xfrm>
        <a:prstGeom prst="rect">
          <a:avLst/>
        </a:prstGeom>
      </xdr:spPr>
    </xdr:pic>
    <xdr:clientData/>
  </xdr:twoCellAnchor>
  <xdr:twoCellAnchor>
    <xdr:from>
      <xdr:col>8</xdr:col>
      <xdr:colOff>123825</xdr:colOff>
      <xdr:row>220</xdr:row>
      <xdr:rowOff>85725</xdr:rowOff>
    </xdr:from>
    <xdr:to>
      <xdr:col>8</xdr:col>
      <xdr:colOff>1455825</xdr:colOff>
      <xdr:row>220</xdr:row>
      <xdr:rowOff>1417725</xdr:rowOff>
    </xdr:to>
    <xdr:pic>
      <xdr:nvPicPr>
        <xdr:cNvPr id="540" name="Рисунок 539"/>
        <xdr:cNvPicPr>
          <a:picLocks noChangeAspect="1"/>
        </xdr:cNvPicPr>
      </xdr:nvPicPr>
      <xdr:blipFill>
        <a:blip xmlns:r="http://schemas.openxmlformats.org/officeDocument/2006/relationships" r:embed="rId93">
          <a:extLst>
            <a:ext uri="{28A0092B-C50C-407E-A947-70E740481C1C}">
              <a14:useLocalDpi xmlns:a14="http://schemas.microsoft.com/office/drawing/2010/main" val="0"/>
            </a:ext>
          </a:extLst>
        </a:blip>
        <a:stretch>
          <a:fillRect/>
        </a:stretch>
      </xdr:blipFill>
      <xdr:spPr>
        <a:xfrm>
          <a:off x="5238750" y="80333850"/>
          <a:ext cx="1332000" cy="1332000"/>
        </a:xfrm>
        <a:prstGeom prst="rect">
          <a:avLst/>
        </a:prstGeom>
      </xdr:spPr>
    </xdr:pic>
    <xdr:clientData/>
  </xdr:twoCellAnchor>
  <xdr:twoCellAnchor>
    <xdr:from>
      <xdr:col>8</xdr:col>
      <xdr:colOff>123825</xdr:colOff>
      <xdr:row>221</xdr:row>
      <xdr:rowOff>85725</xdr:rowOff>
    </xdr:from>
    <xdr:to>
      <xdr:col>8</xdr:col>
      <xdr:colOff>1455825</xdr:colOff>
      <xdr:row>221</xdr:row>
      <xdr:rowOff>1417725</xdr:rowOff>
    </xdr:to>
    <xdr:pic>
      <xdr:nvPicPr>
        <xdr:cNvPr id="541" name="Рисунок 540"/>
        <xdr:cNvPicPr>
          <a:picLocks noChangeAspect="1"/>
        </xdr:cNvPicPr>
      </xdr:nvPicPr>
      <xdr:blipFill>
        <a:blip xmlns:r="http://schemas.openxmlformats.org/officeDocument/2006/relationships" r:embed="rId94">
          <a:extLst>
            <a:ext uri="{28A0092B-C50C-407E-A947-70E740481C1C}">
              <a14:useLocalDpi xmlns:a14="http://schemas.microsoft.com/office/drawing/2010/main" val="0"/>
            </a:ext>
          </a:extLst>
        </a:blip>
        <a:stretch>
          <a:fillRect/>
        </a:stretch>
      </xdr:blipFill>
      <xdr:spPr>
        <a:xfrm>
          <a:off x="5238750" y="81857850"/>
          <a:ext cx="1332000" cy="1332000"/>
        </a:xfrm>
        <a:prstGeom prst="rect">
          <a:avLst/>
        </a:prstGeom>
      </xdr:spPr>
    </xdr:pic>
    <xdr:clientData/>
  </xdr:twoCellAnchor>
  <xdr:twoCellAnchor>
    <xdr:from>
      <xdr:col>8</xdr:col>
      <xdr:colOff>123825</xdr:colOff>
      <xdr:row>224</xdr:row>
      <xdr:rowOff>85725</xdr:rowOff>
    </xdr:from>
    <xdr:to>
      <xdr:col>8</xdr:col>
      <xdr:colOff>1455825</xdr:colOff>
      <xdr:row>224</xdr:row>
      <xdr:rowOff>1417725</xdr:rowOff>
    </xdr:to>
    <xdr:pic>
      <xdr:nvPicPr>
        <xdr:cNvPr id="542" name="Рисунок 541"/>
        <xdr:cNvPicPr>
          <a:picLocks noChangeAspect="1"/>
        </xdr:cNvPicPr>
      </xdr:nvPicPr>
      <xdr:blipFill>
        <a:blip xmlns:r="http://schemas.openxmlformats.org/officeDocument/2006/relationships" r:embed="rId95">
          <a:extLst>
            <a:ext uri="{28A0092B-C50C-407E-A947-70E740481C1C}">
              <a14:useLocalDpi xmlns:a14="http://schemas.microsoft.com/office/drawing/2010/main" val="0"/>
            </a:ext>
          </a:extLst>
        </a:blip>
        <a:stretch>
          <a:fillRect/>
        </a:stretch>
      </xdr:blipFill>
      <xdr:spPr>
        <a:xfrm>
          <a:off x="5238750" y="83381850"/>
          <a:ext cx="1332000" cy="1332000"/>
        </a:xfrm>
        <a:prstGeom prst="rect">
          <a:avLst/>
        </a:prstGeom>
      </xdr:spPr>
    </xdr:pic>
    <xdr:clientData/>
  </xdr:twoCellAnchor>
  <xdr:twoCellAnchor>
    <xdr:from>
      <xdr:col>8</xdr:col>
      <xdr:colOff>123825</xdr:colOff>
      <xdr:row>228</xdr:row>
      <xdr:rowOff>85725</xdr:rowOff>
    </xdr:from>
    <xdr:to>
      <xdr:col>8</xdr:col>
      <xdr:colOff>1455825</xdr:colOff>
      <xdr:row>228</xdr:row>
      <xdr:rowOff>1417725</xdr:rowOff>
    </xdr:to>
    <xdr:pic>
      <xdr:nvPicPr>
        <xdr:cNvPr id="543" name="Рисунок 542"/>
        <xdr:cNvPicPr>
          <a:picLocks noChangeAspect="1"/>
        </xdr:cNvPicPr>
      </xdr:nvPicPr>
      <xdr:blipFill>
        <a:blip xmlns:r="http://schemas.openxmlformats.org/officeDocument/2006/relationships" r:embed="rId96">
          <a:extLst>
            <a:ext uri="{28A0092B-C50C-407E-A947-70E740481C1C}">
              <a14:useLocalDpi xmlns:a14="http://schemas.microsoft.com/office/drawing/2010/main" val="0"/>
            </a:ext>
          </a:extLst>
        </a:blip>
        <a:stretch>
          <a:fillRect/>
        </a:stretch>
      </xdr:blipFill>
      <xdr:spPr>
        <a:xfrm>
          <a:off x="5238750" y="84905850"/>
          <a:ext cx="1332000" cy="1332000"/>
        </a:xfrm>
        <a:prstGeom prst="rect">
          <a:avLst/>
        </a:prstGeom>
      </xdr:spPr>
    </xdr:pic>
    <xdr:clientData/>
  </xdr:twoCellAnchor>
  <xdr:twoCellAnchor>
    <xdr:from>
      <xdr:col>8</xdr:col>
      <xdr:colOff>123825</xdr:colOff>
      <xdr:row>232</xdr:row>
      <xdr:rowOff>85725</xdr:rowOff>
    </xdr:from>
    <xdr:to>
      <xdr:col>8</xdr:col>
      <xdr:colOff>1455825</xdr:colOff>
      <xdr:row>232</xdr:row>
      <xdr:rowOff>1417725</xdr:rowOff>
    </xdr:to>
    <xdr:pic>
      <xdr:nvPicPr>
        <xdr:cNvPr id="544" name="Рисунок 543"/>
        <xdr:cNvPicPr>
          <a:picLocks noChangeAspect="1"/>
        </xdr:cNvPicPr>
      </xdr:nvPicPr>
      <xdr:blipFill>
        <a:blip xmlns:r="http://schemas.openxmlformats.org/officeDocument/2006/relationships" r:embed="rId97">
          <a:extLst>
            <a:ext uri="{28A0092B-C50C-407E-A947-70E740481C1C}">
              <a14:useLocalDpi xmlns:a14="http://schemas.microsoft.com/office/drawing/2010/main" val="0"/>
            </a:ext>
          </a:extLst>
        </a:blip>
        <a:stretch>
          <a:fillRect/>
        </a:stretch>
      </xdr:blipFill>
      <xdr:spPr>
        <a:xfrm>
          <a:off x="5238750" y="86429850"/>
          <a:ext cx="1332000" cy="1332000"/>
        </a:xfrm>
        <a:prstGeom prst="rect">
          <a:avLst/>
        </a:prstGeom>
      </xdr:spPr>
    </xdr:pic>
    <xdr:clientData/>
  </xdr:twoCellAnchor>
  <xdr:twoCellAnchor>
    <xdr:from>
      <xdr:col>8</xdr:col>
      <xdr:colOff>123825</xdr:colOff>
      <xdr:row>233</xdr:row>
      <xdr:rowOff>85725</xdr:rowOff>
    </xdr:from>
    <xdr:to>
      <xdr:col>8</xdr:col>
      <xdr:colOff>1455825</xdr:colOff>
      <xdr:row>233</xdr:row>
      <xdr:rowOff>1417725</xdr:rowOff>
    </xdr:to>
    <xdr:pic>
      <xdr:nvPicPr>
        <xdr:cNvPr id="545" name="Рисунок 544"/>
        <xdr:cNvPicPr>
          <a:picLocks noChangeAspect="1"/>
        </xdr:cNvPicPr>
      </xdr:nvPicPr>
      <xdr:blipFill>
        <a:blip xmlns:r="http://schemas.openxmlformats.org/officeDocument/2006/relationships" r:embed="rId98">
          <a:extLst>
            <a:ext uri="{28A0092B-C50C-407E-A947-70E740481C1C}">
              <a14:useLocalDpi xmlns:a14="http://schemas.microsoft.com/office/drawing/2010/main" val="0"/>
            </a:ext>
          </a:extLst>
        </a:blip>
        <a:stretch>
          <a:fillRect/>
        </a:stretch>
      </xdr:blipFill>
      <xdr:spPr>
        <a:xfrm>
          <a:off x="5238750" y="87953850"/>
          <a:ext cx="1332000" cy="1332000"/>
        </a:xfrm>
        <a:prstGeom prst="rect">
          <a:avLst/>
        </a:prstGeom>
      </xdr:spPr>
    </xdr:pic>
    <xdr:clientData/>
  </xdr:twoCellAnchor>
  <xdr:twoCellAnchor>
    <xdr:from>
      <xdr:col>8</xdr:col>
      <xdr:colOff>123825</xdr:colOff>
      <xdr:row>235</xdr:row>
      <xdr:rowOff>85725</xdr:rowOff>
    </xdr:from>
    <xdr:to>
      <xdr:col>8</xdr:col>
      <xdr:colOff>1455825</xdr:colOff>
      <xdr:row>235</xdr:row>
      <xdr:rowOff>1417725</xdr:rowOff>
    </xdr:to>
    <xdr:pic>
      <xdr:nvPicPr>
        <xdr:cNvPr id="564" name="Рисунок 563"/>
        <xdr:cNvPicPr>
          <a:picLocks noChangeAspect="1"/>
        </xdr:cNvPicPr>
      </xdr:nvPicPr>
      <xdr:blipFill>
        <a:blip xmlns:r="http://schemas.openxmlformats.org/officeDocument/2006/relationships" r:embed="rId99">
          <a:extLst>
            <a:ext uri="{28A0092B-C50C-407E-A947-70E740481C1C}">
              <a14:useLocalDpi xmlns:a14="http://schemas.microsoft.com/office/drawing/2010/main" val="0"/>
            </a:ext>
          </a:extLst>
        </a:blip>
        <a:stretch>
          <a:fillRect/>
        </a:stretch>
      </xdr:blipFill>
      <xdr:spPr>
        <a:xfrm>
          <a:off x="5238750" y="89477850"/>
          <a:ext cx="1332000" cy="1332000"/>
        </a:xfrm>
        <a:prstGeom prst="rect">
          <a:avLst/>
        </a:prstGeom>
      </xdr:spPr>
    </xdr:pic>
    <xdr:clientData/>
  </xdr:twoCellAnchor>
  <xdr:twoCellAnchor>
    <xdr:from>
      <xdr:col>8</xdr:col>
      <xdr:colOff>123825</xdr:colOff>
      <xdr:row>238</xdr:row>
      <xdr:rowOff>85725</xdr:rowOff>
    </xdr:from>
    <xdr:to>
      <xdr:col>8</xdr:col>
      <xdr:colOff>1455825</xdr:colOff>
      <xdr:row>238</xdr:row>
      <xdr:rowOff>1417725</xdr:rowOff>
    </xdr:to>
    <xdr:pic>
      <xdr:nvPicPr>
        <xdr:cNvPr id="565" name="Рисунок 564"/>
        <xdr:cNvPicPr>
          <a:picLocks noChangeAspect="1"/>
        </xdr:cNvPicPr>
      </xdr:nvPicPr>
      <xdr:blipFill>
        <a:blip xmlns:r="http://schemas.openxmlformats.org/officeDocument/2006/relationships" r:embed="rId100">
          <a:extLst>
            <a:ext uri="{28A0092B-C50C-407E-A947-70E740481C1C}">
              <a14:useLocalDpi xmlns:a14="http://schemas.microsoft.com/office/drawing/2010/main" val="0"/>
            </a:ext>
          </a:extLst>
        </a:blip>
        <a:stretch>
          <a:fillRect/>
        </a:stretch>
      </xdr:blipFill>
      <xdr:spPr>
        <a:xfrm>
          <a:off x="5238750" y="91001850"/>
          <a:ext cx="1332000" cy="1332000"/>
        </a:xfrm>
        <a:prstGeom prst="rect">
          <a:avLst/>
        </a:prstGeom>
      </xdr:spPr>
    </xdr:pic>
    <xdr:clientData/>
  </xdr:twoCellAnchor>
  <xdr:twoCellAnchor>
    <xdr:from>
      <xdr:col>8</xdr:col>
      <xdr:colOff>123825</xdr:colOff>
      <xdr:row>240</xdr:row>
      <xdr:rowOff>85725</xdr:rowOff>
    </xdr:from>
    <xdr:to>
      <xdr:col>8</xdr:col>
      <xdr:colOff>1455825</xdr:colOff>
      <xdr:row>240</xdr:row>
      <xdr:rowOff>1417725</xdr:rowOff>
    </xdr:to>
    <xdr:pic>
      <xdr:nvPicPr>
        <xdr:cNvPr id="566" name="Рисунок 565"/>
        <xdr:cNvPicPr>
          <a:picLocks noChangeAspect="1"/>
        </xdr:cNvPicPr>
      </xdr:nvPicPr>
      <xdr:blipFill>
        <a:blip xmlns:r="http://schemas.openxmlformats.org/officeDocument/2006/relationships" r:embed="rId101">
          <a:extLst>
            <a:ext uri="{28A0092B-C50C-407E-A947-70E740481C1C}">
              <a14:useLocalDpi xmlns:a14="http://schemas.microsoft.com/office/drawing/2010/main" val="0"/>
            </a:ext>
          </a:extLst>
        </a:blip>
        <a:stretch>
          <a:fillRect/>
        </a:stretch>
      </xdr:blipFill>
      <xdr:spPr>
        <a:xfrm>
          <a:off x="5238750" y="92525850"/>
          <a:ext cx="1332000" cy="1332000"/>
        </a:xfrm>
        <a:prstGeom prst="rect">
          <a:avLst/>
        </a:prstGeom>
      </xdr:spPr>
    </xdr:pic>
    <xdr:clientData/>
  </xdr:twoCellAnchor>
  <xdr:twoCellAnchor>
    <xdr:from>
      <xdr:col>8</xdr:col>
      <xdr:colOff>123825</xdr:colOff>
      <xdr:row>241</xdr:row>
      <xdr:rowOff>85725</xdr:rowOff>
    </xdr:from>
    <xdr:to>
      <xdr:col>8</xdr:col>
      <xdr:colOff>1455825</xdr:colOff>
      <xdr:row>241</xdr:row>
      <xdr:rowOff>1417725</xdr:rowOff>
    </xdr:to>
    <xdr:pic>
      <xdr:nvPicPr>
        <xdr:cNvPr id="567" name="Рисунок 566"/>
        <xdr:cNvPicPr>
          <a:picLocks noChangeAspect="1"/>
        </xdr:cNvPicPr>
      </xdr:nvPicPr>
      <xdr:blipFill>
        <a:blip xmlns:r="http://schemas.openxmlformats.org/officeDocument/2006/relationships" r:embed="rId102">
          <a:extLst>
            <a:ext uri="{28A0092B-C50C-407E-A947-70E740481C1C}">
              <a14:useLocalDpi xmlns:a14="http://schemas.microsoft.com/office/drawing/2010/main" val="0"/>
            </a:ext>
          </a:extLst>
        </a:blip>
        <a:stretch>
          <a:fillRect/>
        </a:stretch>
      </xdr:blipFill>
      <xdr:spPr>
        <a:xfrm>
          <a:off x="5238750" y="94049850"/>
          <a:ext cx="1332000" cy="1332000"/>
        </a:xfrm>
        <a:prstGeom prst="rect">
          <a:avLst/>
        </a:prstGeom>
      </xdr:spPr>
    </xdr:pic>
    <xdr:clientData/>
  </xdr:twoCellAnchor>
  <xdr:twoCellAnchor>
    <xdr:from>
      <xdr:col>8</xdr:col>
      <xdr:colOff>123825</xdr:colOff>
      <xdr:row>243</xdr:row>
      <xdr:rowOff>85725</xdr:rowOff>
    </xdr:from>
    <xdr:to>
      <xdr:col>8</xdr:col>
      <xdr:colOff>1455825</xdr:colOff>
      <xdr:row>243</xdr:row>
      <xdr:rowOff>1417725</xdr:rowOff>
    </xdr:to>
    <xdr:pic>
      <xdr:nvPicPr>
        <xdr:cNvPr id="568" name="Рисунок 567"/>
        <xdr:cNvPicPr>
          <a:picLocks noChangeAspect="1"/>
        </xdr:cNvPicPr>
      </xdr:nvPicPr>
      <xdr:blipFill>
        <a:blip xmlns:r="http://schemas.openxmlformats.org/officeDocument/2006/relationships" r:embed="rId103">
          <a:extLst>
            <a:ext uri="{28A0092B-C50C-407E-A947-70E740481C1C}">
              <a14:useLocalDpi xmlns:a14="http://schemas.microsoft.com/office/drawing/2010/main" val="0"/>
            </a:ext>
          </a:extLst>
        </a:blip>
        <a:stretch>
          <a:fillRect/>
        </a:stretch>
      </xdr:blipFill>
      <xdr:spPr>
        <a:xfrm>
          <a:off x="5238750" y="95573850"/>
          <a:ext cx="1332000" cy="1332000"/>
        </a:xfrm>
        <a:prstGeom prst="rect">
          <a:avLst/>
        </a:prstGeom>
      </xdr:spPr>
    </xdr:pic>
    <xdr:clientData/>
  </xdr:twoCellAnchor>
  <xdr:twoCellAnchor>
    <xdr:from>
      <xdr:col>8</xdr:col>
      <xdr:colOff>123825</xdr:colOff>
      <xdr:row>20</xdr:row>
      <xdr:rowOff>123825</xdr:rowOff>
    </xdr:from>
    <xdr:to>
      <xdr:col>8</xdr:col>
      <xdr:colOff>1455825</xdr:colOff>
      <xdr:row>20</xdr:row>
      <xdr:rowOff>1455825</xdr:rowOff>
    </xdr:to>
    <xdr:pic>
      <xdr:nvPicPr>
        <xdr:cNvPr id="349" name="Рисунок 348"/>
        <xdr:cNvPicPr>
          <a:picLocks noChangeAspect="1"/>
        </xdr:cNvPicPr>
      </xdr:nvPicPr>
      <xdr:blipFill>
        <a:blip xmlns:r="http://schemas.openxmlformats.org/officeDocument/2006/relationships" r:embed="rId104">
          <a:extLst>
            <a:ext uri="{28A0092B-C50C-407E-A947-70E740481C1C}">
              <a14:useLocalDpi xmlns:a14="http://schemas.microsoft.com/office/drawing/2010/main" val="0"/>
            </a:ext>
          </a:extLst>
        </a:blip>
        <a:stretch>
          <a:fillRect/>
        </a:stretch>
      </xdr:blipFill>
      <xdr:spPr>
        <a:xfrm>
          <a:off x="5238750" y="2647950"/>
          <a:ext cx="1332000" cy="1332000"/>
        </a:xfrm>
        <a:prstGeom prst="rect">
          <a:avLst/>
        </a:prstGeom>
      </xdr:spPr>
    </xdr:pic>
    <xdr:clientData/>
  </xdr:twoCellAnchor>
  <xdr:twoCellAnchor>
    <xdr:from>
      <xdr:col>8</xdr:col>
      <xdr:colOff>123825</xdr:colOff>
      <xdr:row>29</xdr:row>
      <xdr:rowOff>123825</xdr:rowOff>
    </xdr:from>
    <xdr:to>
      <xdr:col>8</xdr:col>
      <xdr:colOff>1455825</xdr:colOff>
      <xdr:row>29</xdr:row>
      <xdr:rowOff>1455825</xdr:rowOff>
    </xdr:to>
    <xdr:pic>
      <xdr:nvPicPr>
        <xdr:cNvPr id="350" name="Рисунок 349"/>
        <xdr:cNvPicPr>
          <a:picLocks noChangeAspect="1"/>
        </xdr:cNvPicPr>
      </xdr:nvPicPr>
      <xdr:blipFill>
        <a:blip xmlns:r="http://schemas.openxmlformats.org/officeDocument/2006/relationships" r:embed="rId105">
          <a:extLst>
            <a:ext uri="{28A0092B-C50C-407E-A947-70E740481C1C}">
              <a14:useLocalDpi xmlns:a14="http://schemas.microsoft.com/office/drawing/2010/main" val="0"/>
            </a:ext>
          </a:extLst>
        </a:blip>
        <a:stretch>
          <a:fillRect/>
        </a:stretch>
      </xdr:blipFill>
      <xdr:spPr>
        <a:xfrm>
          <a:off x="5238750" y="4171950"/>
          <a:ext cx="1332000" cy="1332000"/>
        </a:xfrm>
        <a:prstGeom prst="rect">
          <a:avLst/>
        </a:prstGeom>
      </xdr:spPr>
    </xdr:pic>
    <xdr:clientData/>
  </xdr:twoCellAnchor>
  <xdr:twoCellAnchor>
    <xdr:from>
      <xdr:col>8</xdr:col>
      <xdr:colOff>123825</xdr:colOff>
      <xdr:row>30</xdr:row>
      <xdr:rowOff>123825</xdr:rowOff>
    </xdr:from>
    <xdr:to>
      <xdr:col>8</xdr:col>
      <xdr:colOff>1455825</xdr:colOff>
      <xdr:row>30</xdr:row>
      <xdr:rowOff>1455825</xdr:rowOff>
    </xdr:to>
    <xdr:pic>
      <xdr:nvPicPr>
        <xdr:cNvPr id="351" name="Рисунок 350"/>
        <xdr:cNvPicPr>
          <a:picLocks noChangeAspect="1"/>
        </xdr:cNvPicPr>
      </xdr:nvPicPr>
      <xdr:blipFill>
        <a:blip xmlns:r="http://schemas.openxmlformats.org/officeDocument/2006/relationships" r:embed="rId106">
          <a:extLst>
            <a:ext uri="{28A0092B-C50C-407E-A947-70E740481C1C}">
              <a14:useLocalDpi xmlns:a14="http://schemas.microsoft.com/office/drawing/2010/main" val="0"/>
            </a:ext>
          </a:extLst>
        </a:blip>
        <a:stretch>
          <a:fillRect/>
        </a:stretch>
      </xdr:blipFill>
      <xdr:spPr>
        <a:xfrm>
          <a:off x="5238750" y="5695950"/>
          <a:ext cx="1332000" cy="1332000"/>
        </a:xfrm>
        <a:prstGeom prst="rect">
          <a:avLst/>
        </a:prstGeom>
      </xdr:spPr>
    </xdr:pic>
    <xdr:clientData/>
  </xdr:twoCellAnchor>
  <xdr:twoCellAnchor>
    <xdr:from>
      <xdr:col>8</xdr:col>
      <xdr:colOff>123825</xdr:colOff>
      <xdr:row>33</xdr:row>
      <xdr:rowOff>123825</xdr:rowOff>
    </xdr:from>
    <xdr:to>
      <xdr:col>8</xdr:col>
      <xdr:colOff>1455825</xdr:colOff>
      <xdr:row>33</xdr:row>
      <xdr:rowOff>1455825</xdr:rowOff>
    </xdr:to>
    <xdr:pic>
      <xdr:nvPicPr>
        <xdr:cNvPr id="467" name="Рисунок 466"/>
        <xdr:cNvPicPr>
          <a:picLocks noChangeAspect="1"/>
        </xdr:cNvPicPr>
      </xdr:nvPicPr>
      <xdr:blipFill>
        <a:blip xmlns:r="http://schemas.openxmlformats.org/officeDocument/2006/relationships" r:embed="rId107">
          <a:extLst>
            <a:ext uri="{28A0092B-C50C-407E-A947-70E740481C1C}">
              <a14:useLocalDpi xmlns:a14="http://schemas.microsoft.com/office/drawing/2010/main" val="0"/>
            </a:ext>
          </a:extLst>
        </a:blip>
        <a:stretch>
          <a:fillRect/>
        </a:stretch>
      </xdr:blipFill>
      <xdr:spPr>
        <a:xfrm>
          <a:off x="5238750" y="7219950"/>
          <a:ext cx="1332000" cy="1332000"/>
        </a:xfrm>
        <a:prstGeom prst="rect">
          <a:avLst/>
        </a:prstGeom>
      </xdr:spPr>
    </xdr:pic>
    <xdr:clientData/>
  </xdr:twoCellAnchor>
  <xdr:twoCellAnchor>
    <xdr:from>
      <xdr:col>8</xdr:col>
      <xdr:colOff>123825</xdr:colOff>
      <xdr:row>40</xdr:row>
      <xdr:rowOff>123825</xdr:rowOff>
    </xdr:from>
    <xdr:to>
      <xdr:col>8</xdr:col>
      <xdr:colOff>1455825</xdr:colOff>
      <xdr:row>40</xdr:row>
      <xdr:rowOff>1455825</xdr:rowOff>
    </xdr:to>
    <xdr:pic>
      <xdr:nvPicPr>
        <xdr:cNvPr id="468" name="Рисунок 467"/>
        <xdr:cNvPicPr>
          <a:picLocks noChangeAspect="1"/>
        </xdr:cNvPicPr>
      </xdr:nvPicPr>
      <xdr:blipFill>
        <a:blip xmlns:r="http://schemas.openxmlformats.org/officeDocument/2006/relationships" r:embed="rId108">
          <a:extLst>
            <a:ext uri="{28A0092B-C50C-407E-A947-70E740481C1C}">
              <a14:useLocalDpi xmlns:a14="http://schemas.microsoft.com/office/drawing/2010/main" val="0"/>
            </a:ext>
          </a:extLst>
        </a:blip>
        <a:stretch>
          <a:fillRect/>
        </a:stretch>
      </xdr:blipFill>
      <xdr:spPr>
        <a:xfrm>
          <a:off x="5238750" y="8743950"/>
          <a:ext cx="1332000" cy="1332000"/>
        </a:xfrm>
        <a:prstGeom prst="rect">
          <a:avLst/>
        </a:prstGeom>
      </xdr:spPr>
    </xdr:pic>
    <xdr:clientData/>
  </xdr:twoCellAnchor>
  <xdr:twoCellAnchor>
    <xdr:from>
      <xdr:col>8</xdr:col>
      <xdr:colOff>123825</xdr:colOff>
      <xdr:row>46</xdr:row>
      <xdr:rowOff>123825</xdr:rowOff>
    </xdr:from>
    <xdr:to>
      <xdr:col>8</xdr:col>
      <xdr:colOff>1455825</xdr:colOff>
      <xdr:row>46</xdr:row>
      <xdr:rowOff>1455825</xdr:rowOff>
    </xdr:to>
    <xdr:pic>
      <xdr:nvPicPr>
        <xdr:cNvPr id="469" name="Рисунок 468"/>
        <xdr:cNvPicPr>
          <a:picLocks noChangeAspect="1"/>
        </xdr:cNvPicPr>
      </xdr:nvPicPr>
      <xdr:blipFill>
        <a:blip xmlns:r="http://schemas.openxmlformats.org/officeDocument/2006/relationships" r:embed="rId109">
          <a:extLst>
            <a:ext uri="{28A0092B-C50C-407E-A947-70E740481C1C}">
              <a14:useLocalDpi xmlns:a14="http://schemas.microsoft.com/office/drawing/2010/main" val="0"/>
            </a:ext>
          </a:extLst>
        </a:blip>
        <a:stretch>
          <a:fillRect/>
        </a:stretch>
      </xdr:blipFill>
      <xdr:spPr>
        <a:xfrm>
          <a:off x="5238750" y="10267950"/>
          <a:ext cx="1332000" cy="1332000"/>
        </a:xfrm>
        <a:prstGeom prst="rect">
          <a:avLst/>
        </a:prstGeom>
      </xdr:spPr>
    </xdr:pic>
    <xdr:clientData/>
  </xdr:twoCellAnchor>
  <xdr:twoCellAnchor>
    <xdr:from>
      <xdr:col>8</xdr:col>
      <xdr:colOff>123825</xdr:colOff>
      <xdr:row>60</xdr:row>
      <xdr:rowOff>123825</xdr:rowOff>
    </xdr:from>
    <xdr:to>
      <xdr:col>8</xdr:col>
      <xdr:colOff>1455825</xdr:colOff>
      <xdr:row>60</xdr:row>
      <xdr:rowOff>1455825</xdr:rowOff>
    </xdr:to>
    <xdr:pic>
      <xdr:nvPicPr>
        <xdr:cNvPr id="470" name="Рисунок 469"/>
        <xdr:cNvPicPr>
          <a:picLocks noChangeAspect="1"/>
        </xdr:cNvPicPr>
      </xdr:nvPicPr>
      <xdr:blipFill>
        <a:blip xmlns:r="http://schemas.openxmlformats.org/officeDocument/2006/relationships" r:embed="rId110">
          <a:extLst>
            <a:ext uri="{28A0092B-C50C-407E-A947-70E740481C1C}">
              <a14:useLocalDpi xmlns:a14="http://schemas.microsoft.com/office/drawing/2010/main" val="0"/>
            </a:ext>
          </a:extLst>
        </a:blip>
        <a:stretch>
          <a:fillRect/>
        </a:stretch>
      </xdr:blipFill>
      <xdr:spPr>
        <a:xfrm>
          <a:off x="5238750" y="11791950"/>
          <a:ext cx="1332000" cy="1332000"/>
        </a:xfrm>
        <a:prstGeom prst="rect">
          <a:avLst/>
        </a:prstGeom>
      </xdr:spPr>
    </xdr:pic>
    <xdr:clientData/>
  </xdr:twoCellAnchor>
  <xdr:twoCellAnchor>
    <xdr:from>
      <xdr:col>8</xdr:col>
      <xdr:colOff>123825</xdr:colOff>
      <xdr:row>64</xdr:row>
      <xdr:rowOff>123825</xdr:rowOff>
    </xdr:from>
    <xdr:to>
      <xdr:col>8</xdr:col>
      <xdr:colOff>1455825</xdr:colOff>
      <xdr:row>64</xdr:row>
      <xdr:rowOff>1455825</xdr:rowOff>
    </xdr:to>
    <xdr:pic>
      <xdr:nvPicPr>
        <xdr:cNvPr id="471" name="Рисунок 470"/>
        <xdr:cNvPicPr>
          <a:picLocks noChangeAspect="1"/>
        </xdr:cNvPicPr>
      </xdr:nvPicPr>
      <xdr:blipFill>
        <a:blip xmlns:r="http://schemas.openxmlformats.org/officeDocument/2006/relationships" r:embed="rId111">
          <a:extLst>
            <a:ext uri="{28A0092B-C50C-407E-A947-70E740481C1C}">
              <a14:useLocalDpi xmlns:a14="http://schemas.microsoft.com/office/drawing/2010/main" val="0"/>
            </a:ext>
          </a:extLst>
        </a:blip>
        <a:stretch>
          <a:fillRect/>
        </a:stretch>
      </xdr:blipFill>
      <xdr:spPr>
        <a:xfrm>
          <a:off x="5238750" y="13315950"/>
          <a:ext cx="1332000" cy="1332000"/>
        </a:xfrm>
        <a:prstGeom prst="rect">
          <a:avLst/>
        </a:prstGeom>
      </xdr:spPr>
    </xdr:pic>
    <xdr:clientData/>
  </xdr:twoCellAnchor>
  <xdr:twoCellAnchor>
    <xdr:from>
      <xdr:col>8</xdr:col>
      <xdr:colOff>123825</xdr:colOff>
      <xdr:row>67</xdr:row>
      <xdr:rowOff>123825</xdr:rowOff>
    </xdr:from>
    <xdr:to>
      <xdr:col>8</xdr:col>
      <xdr:colOff>1455825</xdr:colOff>
      <xdr:row>67</xdr:row>
      <xdr:rowOff>1455825</xdr:rowOff>
    </xdr:to>
    <xdr:pic>
      <xdr:nvPicPr>
        <xdr:cNvPr id="472" name="Рисунок 471"/>
        <xdr:cNvPicPr>
          <a:picLocks noChangeAspect="1"/>
        </xdr:cNvPicPr>
      </xdr:nvPicPr>
      <xdr:blipFill>
        <a:blip xmlns:r="http://schemas.openxmlformats.org/officeDocument/2006/relationships" r:embed="rId112">
          <a:extLst>
            <a:ext uri="{28A0092B-C50C-407E-A947-70E740481C1C}">
              <a14:useLocalDpi xmlns:a14="http://schemas.microsoft.com/office/drawing/2010/main" val="0"/>
            </a:ext>
          </a:extLst>
        </a:blip>
        <a:stretch>
          <a:fillRect/>
        </a:stretch>
      </xdr:blipFill>
      <xdr:spPr>
        <a:xfrm>
          <a:off x="5238750" y="14839950"/>
          <a:ext cx="1332000" cy="1332000"/>
        </a:xfrm>
        <a:prstGeom prst="rect">
          <a:avLst/>
        </a:prstGeom>
      </xdr:spPr>
    </xdr:pic>
    <xdr:clientData/>
  </xdr:twoCellAnchor>
  <xdr:twoCellAnchor>
    <xdr:from>
      <xdr:col>8</xdr:col>
      <xdr:colOff>123825</xdr:colOff>
      <xdr:row>70</xdr:row>
      <xdr:rowOff>123825</xdr:rowOff>
    </xdr:from>
    <xdr:to>
      <xdr:col>8</xdr:col>
      <xdr:colOff>1455825</xdr:colOff>
      <xdr:row>70</xdr:row>
      <xdr:rowOff>1455825</xdr:rowOff>
    </xdr:to>
    <xdr:pic>
      <xdr:nvPicPr>
        <xdr:cNvPr id="473" name="Рисунок 472"/>
        <xdr:cNvPicPr>
          <a:picLocks noChangeAspect="1"/>
        </xdr:cNvPicPr>
      </xdr:nvPicPr>
      <xdr:blipFill>
        <a:blip xmlns:r="http://schemas.openxmlformats.org/officeDocument/2006/relationships" r:embed="rId113">
          <a:extLst>
            <a:ext uri="{28A0092B-C50C-407E-A947-70E740481C1C}">
              <a14:useLocalDpi xmlns:a14="http://schemas.microsoft.com/office/drawing/2010/main" val="0"/>
            </a:ext>
          </a:extLst>
        </a:blip>
        <a:stretch>
          <a:fillRect/>
        </a:stretch>
      </xdr:blipFill>
      <xdr:spPr>
        <a:xfrm>
          <a:off x="5238750" y="16363950"/>
          <a:ext cx="1332000" cy="1332000"/>
        </a:xfrm>
        <a:prstGeom prst="rect">
          <a:avLst/>
        </a:prstGeom>
      </xdr:spPr>
    </xdr:pic>
    <xdr:clientData/>
  </xdr:twoCellAnchor>
  <xdr:twoCellAnchor>
    <xdr:from>
      <xdr:col>8</xdr:col>
      <xdr:colOff>123825</xdr:colOff>
      <xdr:row>72</xdr:row>
      <xdr:rowOff>123825</xdr:rowOff>
    </xdr:from>
    <xdr:to>
      <xdr:col>8</xdr:col>
      <xdr:colOff>1455825</xdr:colOff>
      <xdr:row>72</xdr:row>
      <xdr:rowOff>1455825</xdr:rowOff>
    </xdr:to>
    <xdr:pic>
      <xdr:nvPicPr>
        <xdr:cNvPr id="474" name="Рисунок 473"/>
        <xdr:cNvPicPr>
          <a:picLocks noChangeAspect="1"/>
        </xdr:cNvPicPr>
      </xdr:nvPicPr>
      <xdr:blipFill>
        <a:blip xmlns:r="http://schemas.openxmlformats.org/officeDocument/2006/relationships" r:embed="rId114">
          <a:extLst>
            <a:ext uri="{28A0092B-C50C-407E-A947-70E740481C1C}">
              <a14:useLocalDpi xmlns:a14="http://schemas.microsoft.com/office/drawing/2010/main" val="0"/>
            </a:ext>
          </a:extLst>
        </a:blip>
        <a:stretch>
          <a:fillRect/>
        </a:stretch>
      </xdr:blipFill>
      <xdr:spPr>
        <a:xfrm>
          <a:off x="5238750" y="17887950"/>
          <a:ext cx="1332000" cy="1332000"/>
        </a:xfrm>
        <a:prstGeom prst="rect">
          <a:avLst/>
        </a:prstGeom>
      </xdr:spPr>
    </xdr:pic>
    <xdr:clientData/>
  </xdr:twoCellAnchor>
  <xdr:twoCellAnchor>
    <xdr:from>
      <xdr:col>8</xdr:col>
      <xdr:colOff>123825</xdr:colOff>
      <xdr:row>77</xdr:row>
      <xdr:rowOff>123825</xdr:rowOff>
    </xdr:from>
    <xdr:to>
      <xdr:col>8</xdr:col>
      <xdr:colOff>1455825</xdr:colOff>
      <xdr:row>77</xdr:row>
      <xdr:rowOff>1455825</xdr:rowOff>
    </xdr:to>
    <xdr:pic>
      <xdr:nvPicPr>
        <xdr:cNvPr id="475" name="Рисунок 474"/>
        <xdr:cNvPicPr>
          <a:picLocks noChangeAspect="1"/>
        </xdr:cNvPicPr>
      </xdr:nvPicPr>
      <xdr:blipFill>
        <a:blip xmlns:r="http://schemas.openxmlformats.org/officeDocument/2006/relationships" r:embed="rId115">
          <a:extLst>
            <a:ext uri="{28A0092B-C50C-407E-A947-70E740481C1C}">
              <a14:useLocalDpi xmlns:a14="http://schemas.microsoft.com/office/drawing/2010/main" val="0"/>
            </a:ext>
          </a:extLst>
        </a:blip>
        <a:stretch>
          <a:fillRect/>
        </a:stretch>
      </xdr:blipFill>
      <xdr:spPr>
        <a:xfrm>
          <a:off x="5238750" y="19411950"/>
          <a:ext cx="1332000" cy="1332000"/>
        </a:xfrm>
        <a:prstGeom prst="rect">
          <a:avLst/>
        </a:prstGeom>
      </xdr:spPr>
    </xdr:pic>
    <xdr:clientData/>
  </xdr:twoCellAnchor>
  <xdr:twoCellAnchor>
    <xdr:from>
      <xdr:col>8</xdr:col>
      <xdr:colOff>123825</xdr:colOff>
      <xdr:row>80</xdr:row>
      <xdr:rowOff>123825</xdr:rowOff>
    </xdr:from>
    <xdr:to>
      <xdr:col>8</xdr:col>
      <xdr:colOff>1455825</xdr:colOff>
      <xdr:row>80</xdr:row>
      <xdr:rowOff>1455825</xdr:rowOff>
    </xdr:to>
    <xdr:pic>
      <xdr:nvPicPr>
        <xdr:cNvPr id="476" name="Рисунок 475"/>
        <xdr:cNvPicPr>
          <a:picLocks noChangeAspect="1"/>
        </xdr:cNvPicPr>
      </xdr:nvPicPr>
      <xdr:blipFill>
        <a:blip xmlns:r="http://schemas.openxmlformats.org/officeDocument/2006/relationships" r:embed="rId116">
          <a:extLst>
            <a:ext uri="{28A0092B-C50C-407E-A947-70E740481C1C}">
              <a14:useLocalDpi xmlns:a14="http://schemas.microsoft.com/office/drawing/2010/main" val="0"/>
            </a:ext>
          </a:extLst>
        </a:blip>
        <a:stretch>
          <a:fillRect/>
        </a:stretch>
      </xdr:blipFill>
      <xdr:spPr>
        <a:xfrm>
          <a:off x="5238750" y="20935950"/>
          <a:ext cx="1332000" cy="1332000"/>
        </a:xfrm>
        <a:prstGeom prst="rect">
          <a:avLst/>
        </a:prstGeom>
      </xdr:spPr>
    </xdr:pic>
    <xdr:clientData/>
  </xdr:twoCellAnchor>
  <xdr:twoCellAnchor>
    <xdr:from>
      <xdr:col>8</xdr:col>
      <xdr:colOff>123825</xdr:colOff>
      <xdr:row>81</xdr:row>
      <xdr:rowOff>123825</xdr:rowOff>
    </xdr:from>
    <xdr:to>
      <xdr:col>8</xdr:col>
      <xdr:colOff>1455825</xdr:colOff>
      <xdr:row>81</xdr:row>
      <xdr:rowOff>1455825</xdr:rowOff>
    </xdr:to>
    <xdr:pic>
      <xdr:nvPicPr>
        <xdr:cNvPr id="477" name="Рисунок 476"/>
        <xdr:cNvPicPr>
          <a:picLocks noChangeAspect="1"/>
        </xdr:cNvPicPr>
      </xdr:nvPicPr>
      <xdr:blipFill>
        <a:blip xmlns:r="http://schemas.openxmlformats.org/officeDocument/2006/relationships" r:embed="rId117">
          <a:extLst>
            <a:ext uri="{28A0092B-C50C-407E-A947-70E740481C1C}">
              <a14:useLocalDpi xmlns:a14="http://schemas.microsoft.com/office/drawing/2010/main" val="0"/>
            </a:ext>
          </a:extLst>
        </a:blip>
        <a:stretch>
          <a:fillRect/>
        </a:stretch>
      </xdr:blipFill>
      <xdr:spPr>
        <a:xfrm>
          <a:off x="5238750" y="22459950"/>
          <a:ext cx="1332000" cy="1332000"/>
        </a:xfrm>
        <a:prstGeom prst="rect">
          <a:avLst/>
        </a:prstGeom>
      </xdr:spPr>
    </xdr:pic>
    <xdr:clientData/>
  </xdr:twoCellAnchor>
  <xdr:twoCellAnchor>
    <xdr:from>
      <xdr:col>8</xdr:col>
      <xdr:colOff>123825</xdr:colOff>
      <xdr:row>89</xdr:row>
      <xdr:rowOff>123825</xdr:rowOff>
    </xdr:from>
    <xdr:to>
      <xdr:col>8</xdr:col>
      <xdr:colOff>1455825</xdr:colOff>
      <xdr:row>89</xdr:row>
      <xdr:rowOff>1455825</xdr:rowOff>
    </xdr:to>
    <xdr:pic>
      <xdr:nvPicPr>
        <xdr:cNvPr id="478" name="Рисунок 477"/>
        <xdr:cNvPicPr>
          <a:picLocks noChangeAspect="1"/>
        </xdr:cNvPicPr>
      </xdr:nvPicPr>
      <xdr:blipFill>
        <a:blip xmlns:r="http://schemas.openxmlformats.org/officeDocument/2006/relationships" r:embed="rId118">
          <a:extLst>
            <a:ext uri="{28A0092B-C50C-407E-A947-70E740481C1C}">
              <a14:useLocalDpi xmlns:a14="http://schemas.microsoft.com/office/drawing/2010/main" val="0"/>
            </a:ext>
          </a:extLst>
        </a:blip>
        <a:stretch>
          <a:fillRect/>
        </a:stretch>
      </xdr:blipFill>
      <xdr:spPr>
        <a:xfrm>
          <a:off x="5238750" y="23983950"/>
          <a:ext cx="1332000" cy="1332000"/>
        </a:xfrm>
        <a:prstGeom prst="rect">
          <a:avLst/>
        </a:prstGeom>
      </xdr:spPr>
    </xdr:pic>
    <xdr:clientData/>
  </xdr:twoCellAnchor>
  <xdr:twoCellAnchor>
    <xdr:from>
      <xdr:col>8</xdr:col>
      <xdr:colOff>123825</xdr:colOff>
      <xdr:row>90</xdr:row>
      <xdr:rowOff>123825</xdr:rowOff>
    </xdr:from>
    <xdr:to>
      <xdr:col>8</xdr:col>
      <xdr:colOff>1455825</xdr:colOff>
      <xdr:row>90</xdr:row>
      <xdr:rowOff>1455825</xdr:rowOff>
    </xdr:to>
    <xdr:pic>
      <xdr:nvPicPr>
        <xdr:cNvPr id="479" name="Рисунок 478"/>
        <xdr:cNvPicPr>
          <a:picLocks noChangeAspect="1"/>
        </xdr:cNvPicPr>
      </xdr:nvPicPr>
      <xdr:blipFill>
        <a:blip xmlns:r="http://schemas.openxmlformats.org/officeDocument/2006/relationships" r:embed="rId119">
          <a:extLst>
            <a:ext uri="{28A0092B-C50C-407E-A947-70E740481C1C}">
              <a14:useLocalDpi xmlns:a14="http://schemas.microsoft.com/office/drawing/2010/main" val="0"/>
            </a:ext>
          </a:extLst>
        </a:blip>
        <a:stretch>
          <a:fillRect/>
        </a:stretch>
      </xdr:blipFill>
      <xdr:spPr>
        <a:xfrm>
          <a:off x="5238750" y="25507950"/>
          <a:ext cx="1332000" cy="1332000"/>
        </a:xfrm>
        <a:prstGeom prst="rect">
          <a:avLst/>
        </a:prstGeom>
      </xdr:spPr>
    </xdr:pic>
    <xdr:clientData/>
  </xdr:twoCellAnchor>
  <xdr:twoCellAnchor>
    <xdr:from>
      <xdr:col>8</xdr:col>
      <xdr:colOff>123825</xdr:colOff>
      <xdr:row>91</xdr:row>
      <xdr:rowOff>123825</xdr:rowOff>
    </xdr:from>
    <xdr:to>
      <xdr:col>8</xdr:col>
      <xdr:colOff>1455825</xdr:colOff>
      <xdr:row>91</xdr:row>
      <xdr:rowOff>1455825</xdr:rowOff>
    </xdr:to>
    <xdr:pic>
      <xdr:nvPicPr>
        <xdr:cNvPr id="480" name="Рисунок 479"/>
        <xdr:cNvPicPr>
          <a:picLocks noChangeAspect="1"/>
        </xdr:cNvPicPr>
      </xdr:nvPicPr>
      <xdr:blipFill>
        <a:blip xmlns:r="http://schemas.openxmlformats.org/officeDocument/2006/relationships" r:embed="rId120">
          <a:extLst>
            <a:ext uri="{28A0092B-C50C-407E-A947-70E740481C1C}">
              <a14:useLocalDpi xmlns:a14="http://schemas.microsoft.com/office/drawing/2010/main" val="0"/>
            </a:ext>
          </a:extLst>
        </a:blip>
        <a:stretch>
          <a:fillRect/>
        </a:stretch>
      </xdr:blipFill>
      <xdr:spPr>
        <a:xfrm>
          <a:off x="5238750" y="27031950"/>
          <a:ext cx="1332000" cy="1332000"/>
        </a:xfrm>
        <a:prstGeom prst="rect">
          <a:avLst/>
        </a:prstGeom>
      </xdr:spPr>
    </xdr:pic>
    <xdr:clientData/>
  </xdr:twoCellAnchor>
  <xdr:twoCellAnchor>
    <xdr:from>
      <xdr:col>8</xdr:col>
      <xdr:colOff>123825</xdr:colOff>
      <xdr:row>98</xdr:row>
      <xdr:rowOff>123825</xdr:rowOff>
    </xdr:from>
    <xdr:to>
      <xdr:col>8</xdr:col>
      <xdr:colOff>1455825</xdr:colOff>
      <xdr:row>98</xdr:row>
      <xdr:rowOff>1455825</xdr:rowOff>
    </xdr:to>
    <xdr:pic>
      <xdr:nvPicPr>
        <xdr:cNvPr id="481" name="Рисунок 480"/>
        <xdr:cNvPicPr>
          <a:picLocks noChangeAspect="1"/>
        </xdr:cNvPicPr>
      </xdr:nvPicPr>
      <xdr:blipFill>
        <a:blip xmlns:r="http://schemas.openxmlformats.org/officeDocument/2006/relationships" r:embed="rId121">
          <a:extLst>
            <a:ext uri="{28A0092B-C50C-407E-A947-70E740481C1C}">
              <a14:useLocalDpi xmlns:a14="http://schemas.microsoft.com/office/drawing/2010/main" val="0"/>
            </a:ext>
          </a:extLst>
        </a:blip>
        <a:stretch>
          <a:fillRect/>
        </a:stretch>
      </xdr:blipFill>
      <xdr:spPr>
        <a:xfrm>
          <a:off x="5238750" y="28555950"/>
          <a:ext cx="1332000" cy="1332000"/>
        </a:xfrm>
        <a:prstGeom prst="rect">
          <a:avLst/>
        </a:prstGeom>
      </xdr:spPr>
    </xdr:pic>
    <xdr:clientData/>
  </xdr:twoCellAnchor>
  <xdr:twoCellAnchor>
    <xdr:from>
      <xdr:col>8</xdr:col>
      <xdr:colOff>123825</xdr:colOff>
      <xdr:row>106</xdr:row>
      <xdr:rowOff>123825</xdr:rowOff>
    </xdr:from>
    <xdr:to>
      <xdr:col>8</xdr:col>
      <xdr:colOff>1455825</xdr:colOff>
      <xdr:row>106</xdr:row>
      <xdr:rowOff>1455825</xdr:rowOff>
    </xdr:to>
    <xdr:pic>
      <xdr:nvPicPr>
        <xdr:cNvPr id="482" name="Рисунок 481"/>
        <xdr:cNvPicPr>
          <a:picLocks noChangeAspect="1"/>
        </xdr:cNvPicPr>
      </xdr:nvPicPr>
      <xdr:blipFill>
        <a:blip xmlns:r="http://schemas.openxmlformats.org/officeDocument/2006/relationships" r:embed="rId122">
          <a:extLst>
            <a:ext uri="{28A0092B-C50C-407E-A947-70E740481C1C}">
              <a14:useLocalDpi xmlns:a14="http://schemas.microsoft.com/office/drawing/2010/main" val="0"/>
            </a:ext>
          </a:extLst>
        </a:blip>
        <a:stretch>
          <a:fillRect/>
        </a:stretch>
      </xdr:blipFill>
      <xdr:spPr>
        <a:xfrm>
          <a:off x="5238750" y="30079950"/>
          <a:ext cx="1332000" cy="1332000"/>
        </a:xfrm>
        <a:prstGeom prst="rect">
          <a:avLst/>
        </a:prstGeom>
      </xdr:spPr>
    </xdr:pic>
    <xdr:clientData/>
  </xdr:twoCellAnchor>
  <xdr:twoCellAnchor>
    <xdr:from>
      <xdr:col>8</xdr:col>
      <xdr:colOff>123825</xdr:colOff>
      <xdr:row>107</xdr:row>
      <xdr:rowOff>123825</xdr:rowOff>
    </xdr:from>
    <xdr:to>
      <xdr:col>8</xdr:col>
      <xdr:colOff>1455825</xdr:colOff>
      <xdr:row>107</xdr:row>
      <xdr:rowOff>1455825</xdr:rowOff>
    </xdr:to>
    <xdr:pic>
      <xdr:nvPicPr>
        <xdr:cNvPr id="483" name="Рисунок 482"/>
        <xdr:cNvPicPr>
          <a:picLocks noChangeAspect="1"/>
        </xdr:cNvPicPr>
      </xdr:nvPicPr>
      <xdr:blipFill>
        <a:blip xmlns:r="http://schemas.openxmlformats.org/officeDocument/2006/relationships" r:embed="rId123">
          <a:extLst>
            <a:ext uri="{28A0092B-C50C-407E-A947-70E740481C1C}">
              <a14:useLocalDpi xmlns:a14="http://schemas.microsoft.com/office/drawing/2010/main" val="0"/>
            </a:ext>
          </a:extLst>
        </a:blip>
        <a:stretch>
          <a:fillRect/>
        </a:stretch>
      </xdr:blipFill>
      <xdr:spPr>
        <a:xfrm>
          <a:off x="5238750" y="31603950"/>
          <a:ext cx="1332000" cy="1332000"/>
        </a:xfrm>
        <a:prstGeom prst="rect">
          <a:avLst/>
        </a:prstGeom>
      </xdr:spPr>
    </xdr:pic>
    <xdr:clientData/>
  </xdr:twoCellAnchor>
  <xdr:twoCellAnchor>
    <xdr:from>
      <xdr:col>8</xdr:col>
      <xdr:colOff>123825</xdr:colOff>
      <xdr:row>108</xdr:row>
      <xdr:rowOff>123825</xdr:rowOff>
    </xdr:from>
    <xdr:to>
      <xdr:col>8</xdr:col>
      <xdr:colOff>1455825</xdr:colOff>
      <xdr:row>108</xdr:row>
      <xdr:rowOff>1455825</xdr:rowOff>
    </xdr:to>
    <xdr:pic>
      <xdr:nvPicPr>
        <xdr:cNvPr id="484" name="Рисунок 483"/>
        <xdr:cNvPicPr>
          <a:picLocks noChangeAspect="1"/>
        </xdr:cNvPicPr>
      </xdr:nvPicPr>
      <xdr:blipFill>
        <a:blip xmlns:r="http://schemas.openxmlformats.org/officeDocument/2006/relationships" r:embed="rId124">
          <a:extLst>
            <a:ext uri="{28A0092B-C50C-407E-A947-70E740481C1C}">
              <a14:useLocalDpi xmlns:a14="http://schemas.microsoft.com/office/drawing/2010/main" val="0"/>
            </a:ext>
          </a:extLst>
        </a:blip>
        <a:stretch>
          <a:fillRect/>
        </a:stretch>
      </xdr:blipFill>
      <xdr:spPr>
        <a:xfrm>
          <a:off x="5238750" y="33127950"/>
          <a:ext cx="1332000" cy="1332000"/>
        </a:xfrm>
        <a:prstGeom prst="rect">
          <a:avLst/>
        </a:prstGeom>
      </xdr:spPr>
    </xdr:pic>
    <xdr:clientData/>
  </xdr:twoCellAnchor>
  <xdr:twoCellAnchor>
    <xdr:from>
      <xdr:col>8</xdr:col>
      <xdr:colOff>123825</xdr:colOff>
      <xdr:row>109</xdr:row>
      <xdr:rowOff>123822</xdr:rowOff>
    </xdr:from>
    <xdr:to>
      <xdr:col>8</xdr:col>
      <xdr:colOff>1455825</xdr:colOff>
      <xdr:row>109</xdr:row>
      <xdr:rowOff>1455822</xdr:rowOff>
    </xdr:to>
    <xdr:pic>
      <xdr:nvPicPr>
        <xdr:cNvPr id="485" name="Рисунок 484"/>
        <xdr:cNvPicPr>
          <a:picLocks noChangeAspect="1"/>
        </xdr:cNvPicPr>
      </xdr:nvPicPr>
      <xdr:blipFill>
        <a:blip xmlns:r="http://schemas.openxmlformats.org/officeDocument/2006/relationships" r:embed="rId125">
          <a:extLst>
            <a:ext uri="{28A0092B-C50C-407E-A947-70E740481C1C}">
              <a14:useLocalDpi xmlns:a14="http://schemas.microsoft.com/office/drawing/2010/main" val="0"/>
            </a:ext>
          </a:extLst>
        </a:blip>
        <a:stretch>
          <a:fillRect/>
        </a:stretch>
      </xdr:blipFill>
      <xdr:spPr>
        <a:xfrm>
          <a:off x="5238750" y="34651947"/>
          <a:ext cx="1332000" cy="1332000"/>
        </a:xfrm>
        <a:prstGeom prst="rect">
          <a:avLst/>
        </a:prstGeom>
      </xdr:spPr>
    </xdr:pic>
    <xdr:clientData/>
  </xdr:twoCellAnchor>
  <xdr:twoCellAnchor>
    <xdr:from>
      <xdr:col>8</xdr:col>
      <xdr:colOff>123825</xdr:colOff>
      <xdr:row>112</xdr:row>
      <xdr:rowOff>123822</xdr:rowOff>
    </xdr:from>
    <xdr:to>
      <xdr:col>8</xdr:col>
      <xdr:colOff>1455825</xdr:colOff>
      <xdr:row>112</xdr:row>
      <xdr:rowOff>1455822</xdr:rowOff>
    </xdr:to>
    <xdr:pic>
      <xdr:nvPicPr>
        <xdr:cNvPr id="486" name="Рисунок 485"/>
        <xdr:cNvPicPr>
          <a:picLocks noChangeAspect="1"/>
        </xdr:cNvPicPr>
      </xdr:nvPicPr>
      <xdr:blipFill>
        <a:blip xmlns:r="http://schemas.openxmlformats.org/officeDocument/2006/relationships" r:embed="rId126">
          <a:extLst>
            <a:ext uri="{28A0092B-C50C-407E-A947-70E740481C1C}">
              <a14:useLocalDpi xmlns:a14="http://schemas.microsoft.com/office/drawing/2010/main" val="0"/>
            </a:ext>
          </a:extLst>
        </a:blip>
        <a:stretch>
          <a:fillRect/>
        </a:stretch>
      </xdr:blipFill>
      <xdr:spPr>
        <a:xfrm>
          <a:off x="5238750" y="36175947"/>
          <a:ext cx="1332000" cy="1332000"/>
        </a:xfrm>
        <a:prstGeom prst="rect">
          <a:avLst/>
        </a:prstGeom>
      </xdr:spPr>
    </xdr:pic>
    <xdr:clientData/>
  </xdr:twoCellAnchor>
  <xdr:twoCellAnchor>
    <xdr:from>
      <xdr:col>8</xdr:col>
      <xdr:colOff>123825</xdr:colOff>
      <xdr:row>113</xdr:row>
      <xdr:rowOff>123822</xdr:rowOff>
    </xdr:from>
    <xdr:to>
      <xdr:col>8</xdr:col>
      <xdr:colOff>1455825</xdr:colOff>
      <xdr:row>113</xdr:row>
      <xdr:rowOff>1455822</xdr:rowOff>
    </xdr:to>
    <xdr:pic>
      <xdr:nvPicPr>
        <xdr:cNvPr id="487" name="Рисунок 486"/>
        <xdr:cNvPicPr>
          <a:picLocks noChangeAspect="1"/>
        </xdr:cNvPicPr>
      </xdr:nvPicPr>
      <xdr:blipFill>
        <a:blip xmlns:r="http://schemas.openxmlformats.org/officeDocument/2006/relationships" r:embed="rId127">
          <a:extLst>
            <a:ext uri="{28A0092B-C50C-407E-A947-70E740481C1C}">
              <a14:useLocalDpi xmlns:a14="http://schemas.microsoft.com/office/drawing/2010/main" val="0"/>
            </a:ext>
          </a:extLst>
        </a:blip>
        <a:stretch>
          <a:fillRect/>
        </a:stretch>
      </xdr:blipFill>
      <xdr:spPr>
        <a:xfrm>
          <a:off x="5238750" y="37699947"/>
          <a:ext cx="1332000" cy="1332000"/>
        </a:xfrm>
        <a:prstGeom prst="rect">
          <a:avLst/>
        </a:prstGeom>
      </xdr:spPr>
    </xdr:pic>
    <xdr:clientData/>
  </xdr:twoCellAnchor>
  <xdr:twoCellAnchor>
    <xdr:from>
      <xdr:col>8</xdr:col>
      <xdr:colOff>123825</xdr:colOff>
      <xdr:row>116</xdr:row>
      <xdr:rowOff>123822</xdr:rowOff>
    </xdr:from>
    <xdr:to>
      <xdr:col>8</xdr:col>
      <xdr:colOff>1455825</xdr:colOff>
      <xdr:row>116</xdr:row>
      <xdr:rowOff>1455822</xdr:rowOff>
    </xdr:to>
    <xdr:pic>
      <xdr:nvPicPr>
        <xdr:cNvPr id="488" name="Рисунок 487"/>
        <xdr:cNvPicPr>
          <a:picLocks noChangeAspect="1"/>
        </xdr:cNvPicPr>
      </xdr:nvPicPr>
      <xdr:blipFill>
        <a:blip xmlns:r="http://schemas.openxmlformats.org/officeDocument/2006/relationships" r:embed="rId128">
          <a:extLst>
            <a:ext uri="{28A0092B-C50C-407E-A947-70E740481C1C}">
              <a14:useLocalDpi xmlns:a14="http://schemas.microsoft.com/office/drawing/2010/main" val="0"/>
            </a:ext>
          </a:extLst>
        </a:blip>
        <a:stretch>
          <a:fillRect/>
        </a:stretch>
      </xdr:blipFill>
      <xdr:spPr>
        <a:xfrm>
          <a:off x="5238750" y="39223947"/>
          <a:ext cx="1332000" cy="1332000"/>
        </a:xfrm>
        <a:prstGeom prst="rect">
          <a:avLst/>
        </a:prstGeom>
      </xdr:spPr>
    </xdr:pic>
    <xdr:clientData/>
  </xdr:twoCellAnchor>
  <xdr:twoCellAnchor>
    <xdr:from>
      <xdr:col>8</xdr:col>
      <xdr:colOff>123825</xdr:colOff>
      <xdr:row>126</xdr:row>
      <xdr:rowOff>123822</xdr:rowOff>
    </xdr:from>
    <xdr:to>
      <xdr:col>8</xdr:col>
      <xdr:colOff>1455825</xdr:colOff>
      <xdr:row>126</xdr:row>
      <xdr:rowOff>1455822</xdr:rowOff>
    </xdr:to>
    <xdr:pic>
      <xdr:nvPicPr>
        <xdr:cNvPr id="489" name="Рисунок 488"/>
        <xdr:cNvPicPr>
          <a:picLocks noChangeAspect="1"/>
        </xdr:cNvPicPr>
      </xdr:nvPicPr>
      <xdr:blipFill>
        <a:blip xmlns:r="http://schemas.openxmlformats.org/officeDocument/2006/relationships" r:embed="rId129">
          <a:extLst>
            <a:ext uri="{28A0092B-C50C-407E-A947-70E740481C1C}">
              <a14:useLocalDpi xmlns:a14="http://schemas.microsoft.com/office/drawing/2010/main" val="0"/>
            </a:ext>
          </a:extLst>
        </a:blip>
        <a:stretch>
          <a:fillRect/>
        </a:stretch>
      </xdr:blipFill>
      <xdr:spPr>
        <a:xfrm>
          <a:off x="5238750" y="40747947"/>
          <a:ext cx="1332000" cy="1332000"/>
        </a:xfrm>
        <a:prstGeom prst="rect">
          <a:avLst/>
        </a:prstGeom>
      </xdr:spPr>
    </xdr:pic>
    <xdr:clientData/>
  </xdr:twoCellAnchor>
  <xdr:twoCellAnchor>
    <xdr:from>
      <xdr:col>8</xdr:col>
      <xdr:colOff>123825</xdr:colOff>
      <xdr:row>130</xdr:row>
      <xdr:rowOff>123822</xdr:rowOff>
    </xdr:from>
    <xdr:to>
      <xdr:col>8</xdr:col>
      <xdr:colOff>1455825</xdr:colOff>
      <xdr:row>130</xdr:row>
      <xdr:rowOff>1455822</xdr:rowOff>
    </xdr:to>
    <xdr:pic>
      <xdr:nvPicPr>
        <xdr:cNvPr id="490" name="Рисунок 489"/>
        <xdr:cNvPicPr>
          <a:picLocks noChangeAspect="1"/>
        </xdr:cNvPicPr>
      </xdr:nvPicPr>
      <xdr:blipFill>
        <a:blip xmlns:r="http://schemas.openxmlformats.org/officeDocument/2006/relationships" r:embed="rId130">
          <a:extLst>
            <a:ext uri="{28A0092B-C50C-407E-A947-70E740481C1C}">
              <a14:useLocalDpi xmlns:a14="http://schemas.microsoft.com/office/drawing/2010/main" val="0"/>
            </a:ext>
          </a:extLst>
        </a:blip>
        <a:stretch>
          <a:fillRect/>
        </a:stretch>
      </xdr:blipFill>
      <xdr:spPr>
        <a:xfrm>
          <a:off x="5238750" y="42271947"/>
          <a:ext cx="1332000" cy="1332000"/>
        </a:xfrm>
        <a:prstGeom prst="rect">
          <a:avLst/>
        </a:prstGeom>
      </xdr:spPr>
    </xdr:pic>
    <xdr:clientData/>
  </xdr:twoCellAnchor>
  <xdr:twoCellAnchor>
    <xdr:from>
      <xdr:col>8</xdr:col>
      <xdr:colOff>123825</xdr:colOff>
      <xdr:row>131</xdr:row>
      <xdr:rowOff>123822</xdr:rowOff>
    </xdr:from>
    <xdr:to>
      <xdr:col>8</xdr:col>
      <xdr:colOff>1455825</xdr:colOff>
      <xdr:row>131</xdr:row>
      <xdr:rowOff>1455822</xdr:rowOff>
    </xdr:to>
    <xdr:pic>
      <xdr:nvPicPr>
        <xdr:cNvPr id="491" name="Рисунок 490"/>
        <xdr:cNvPicPr>
          <a:picLocks noChangeAspect="1"/>
        </xdr:cNvPicPr>
      </xdr:nvPicPr>
      <xdr:blipFill>
        <a:blip xmlns:r="http://schemas.openxmlformats.org/officeDocument/2006/relationships" r:embed="rId131">
          <a:extLst>
            <a:ext uri="{28A0092B-C50C-407E-A947-70E740481C1C}">
              <a14:useLocalDpi xmlns:a14="http://schemas.microsoft.com/office/drawing/2010/main" val="0"/>
            </a:ext>
          </a:extLst>
        </a:blip>
        <a:stretch>
          <a:fillRect/>
        </a:stretch>
      </xdr:blipFill>
      <xdr:spPr>
        <a:xfrm>
          <a:off x="5238750" y="43795947"/>
          <a:ext cx="1332000" cy="1332000"/>
        </a:xfrm>
        <a:prstGeom prst="rect">
          <a:avLst/>
        </a:prstGeom>
      </xdr:spPr>
    </xdr:pic>
    <xdr:clientData/>
  </xdr:twoCellAnchor>
  <xdr:twoCellAnchor>
    <xdr:from>
      <xdr:col>8</xdr:col>
      <xdr:colOff>123825</xdr:colOff>
      <xdr:row>135</xdr:row>
      <xdr:rowOff>123822</xdr:rowOff>
    </xdr:from>
    <xdr:to>
      <xdr:col>8</xdr:col>
      <xdr:colOff>1455825</xdr:colOff>
      <xdr:row>135</xdr:row>
      <xdr:rowOff>1455822</xdr:rowOff>
    </xdr:to>
    <xdr:pic>
      <xdr:nvPicPr>
        <xdr:cNvPr id="492" name="Рисунок 491"/>
        <xdr:cNvPicPr>
          <a:picLocks noChangeAspect="1"/>
        </xdr:cNvPicPr>
      </xdr:nvPicPr>
      <xdr:blipFill>
        <a:blip xmlns:r="http://schemas.openxmlformats.org/officeDocument/2006/relationships" r:embed="rId132">
          <a:extLst>
            <a:ext uri="{28A0092B-C50C-407E-A947-70E740481C1C}">
              <a14:useLocalDpi xmlns:a14="http://schemas.microsoft.com/office/drawing/2010/main" val="0"/>
            </a:ext>
          </a:extLst>
        </a:blip>
        <a:stretch>
          <a:fillRect/>
        </a:stretch>
      </xdr:blipFill>
      <xdr:spPr>
        <a:xfrm>
          <a:off x="5238750" y="45319947"/>
          <a:ext cx="1332000" cy="1332000"/>
        </a:xfrm>
        <a:prstGeom prst="rect">
          <a:avLst/>
        </a:prstGeom>
      </xdr:spPr>
    </xdr:pic>
    <xdr:clientData/>
  </xdr:twoCellAnchor>
  <xdr:twoCellAnchor>
    <xdr:from>
      <xdr:col>8</xdr:col>
      <xdr:colOff>123825</xdr:colOff>
      <xdr:row>136</xdr:row>
      <xdr:rowOff>123822</xdr:rowOff>
    </xdr:from>
    <xdr:to>
      <xdr:col>8</xdr:col>
      <xdr:colOff>1455825</xdr:colOff>
      <xdr:row>136</xdr:row>
      <xdr:rowOff>1455822</xdr:rowOff>
    </xdr:to>
    <xdr:pic>
      <xdr:nvPicPr>
        <xdr:cNvPr id="493" name="Рисунок 492"/>
        <xdr:cNvPicPr>
          <a:picLocks noChangeAspect="1"/>
        </xdr:cNvPicPr>
      </xdr:nvPicPr>
      <xdr:blipFill>
        <a:blip xmlns:r="http://schemas.openxmlformats.org/officeDocument/2006/relationships" r:embed="rId133">
          <a:extLst>
            <a:ext uri="{28A0092B-C50C-407E-A947-70E740481C1C}">
              <a14:useLocalDpi xmlns:a14="http://schemas.microsoft.com/office/drawing/2010/main" val="0"/>
            </a:ext>
          </a:extLst>
        </a:blip>
        <a:stretch>
          <a:fillRect/>
        </a:stretch>
      </xdr:blipFill>
      <xdr:spPr>
        <a:xfrm>
          <a:off x="5238750" y="46843947"/>
          <a:ext cx="1332000" cy="1332000"/>
        </a:xfrm>
        <a:prstGeom prst="rect">
          <a:avLst/>
        </a:prstGeom>
      </xdr:spPr>
    </xdr:pic>
    <xdr:clientData/>
  </xdr:twoCellAnchor>
  <xdr:twoCellAnchor>
    <xdr:from>
      <xdr:col>8</xdr:col>
      <xdr:colOff>123825</xdr:colOff>
      <xdr:row>142</xdr:row>
      <xdr:rowOff>123822</xdr:rowOff>
    </xdr:from>
    <xdr:to>
      <xdr:col>8</xdr:col>
      <xdr:colOff>1455825</xdr:colOff>
      <xdr:row>142</xdr:row>
      <xdr:rowOff>1455822</xdr:rowOff>
    </xdr:to>
    <xdr:pic>
      <xdr:nvPicPr>
        <xdr:cNvPr id="494" name="Рисунок 493"/>
        <xdr:cNvPicPr>
          <a:picLocks noChangeAspect="1"/>
        </xdr:cNvPicPr>
      </xdr:nvPicPr>
      <xdr:blipFill>
        <a:blip xmlns:r="http://schemas.openxmlformats.org/officeDocument/2006/relationships" r:embed="rId134">
          <a:extLst>
            <a:ext uri="{28A0092B-C50C-407E-A947-70E740481C1C}">
              <a14:useLocalDpi xmlns:a14="http://schemas.microsoft.com/office/drawing/2010/main" val="0"/>
            </a:ext>
          </a:extLst>
        </a:blip>
        <a:stretch>
          <a:fillRect/>
        </a:stretch>
      </xdr:blipFill>
      <xdr:spPr>
        <a:xfrm>
          <a:off x="5238750" y="48367947"/>
          <a:ext cx="1332000" cy="1332000"/>
        </a:xfrm>
        <a:prstGeom prst="rect">
          <a:avLst/>
        </a:prstGeom>
      </xdr:spPr>
    </xdr:pic>
    <xdr:clientData/>
  </xdr:twoCellAnchor>
  <xdr:twoCellAnchor>
    <xdr:from>
      <xdr:col>8</xdr:col>
      <xdr:colOff>123825</xdr:colOff>
      <xdr:row>150</xdr:row>
      <xdr:rowOff>123822</xdr:rowOff>
    </xdr:from>
    <xdr:to>
      <xdr:col>8</xdr:col>
      <xdr:colOff>1455825</xdr:colOff>
      <xdr:row>150</xdr:row>
      <xdr:rowOff>1455822</xdr:rowOff>
    </xdr:to>
    <xdr:pic>
      <xdr:nvPicPr>
        <xdr:cNvPr id="495" name="Рисунок 494"/>
        <xdr:cNvPicPr>
          <a:picLocks noChangeAspect="1"/>
        </xdr:cNvPicPr>
      </xdr:nvPicPr>
      <xdr:blipFill>
        <a:blip xmlns:r="http://schemas.openxmlformats.org/officeDocument/2006/relationships" r:embed="rId135">
          <a:extLst>
            <a:ext uri="{28A0092B-C50C-407E-A947-70E740481C1C}">
              <a14:useLocalDpi xmlns:a14="http://schemas.microsoft.com/office/drawing/2010/main" val="0"/>
            </a:ext>
          </a:extLst>
        </a:blip>
        <a:stretch>
          <a:fillRect/>
        </a:stretch>
      </xdr:blipFill>
      <xdr:spPr>
        <a:xfrm>
          <a:off x="5238750" y="49891947"/>
          <a:ext cx="1332000" cy="1332000"/>
        </a:xfrm>
        <a:prstGeom prst="rect">
          <a:avLst/>
        </a:prstGeom>
      </xdr:spPr>
    </xdr:pic>
    <xdr:clientData/>
  </xdr:twoCellAnchor>
  <xdr:twoCellAnchor>
    <xdr:from>
      <xdr:col>8</xdr:col>
      <xdr:colOff>123825</xdr:colOff>
      <xdr:row>152</xdr:row>
      <xdr:rowOff>123822</xdr:rowOff>
    </xdr:from>
    <xdr:to>
      <xdr:col>8</xdr:col>
      <xdr:colOff>1455825</xdr:colOff>
      <xdr:row>152</xdr:row>
      <xdr:rowOff>1455822</xdr:rowOff>
    </xdr:to>
    <xdr:pic>
      <xdr:nvPicPr>
        <xdr:cNvPr id="496" name="Рисунок 495"/>
        <xdr:cNvPicPr>
          <a:picLocks noChangeAspect="1"/>
        </xdr:cNvPicPr>
      </xdr:nvPicPr>
      <xdr:blipFill>
        <a:blip xmlns:r="http://schemas.openxmlformats.org/officeDocument/2006/relationships" r:embed="rId136">
          <a:extLst>
            <a:ext uri="{28A0092B-C50C-407E-A947-70E740481C1C}">
              <a14:useLocalDpi xmlns:a14="http://schemas.microsoft.com/office/drawing/2010/main" val="0"/>
            </a:ext>
          </a:extLst>
        </a:blip>
        <a:stretch>
          <a:fillRect/>
        </a:stretch>
      </xdr:blipFill>
      <xdr:spPr>
        <a:xfrm>
          <a:off x="5238750" y="51415947"/>
          <a:ext cx="1332000" cy="1332000"/>
        </a:xfrm>
        <a:prstGeom prst="rect">
          <a:avLst/>
        </a:prstGeom>
      </xdr:spPr>
    </xdr:pic>
    <xdr:clientData/>
  </xdr:twoCellAnchor>
  <xdr:twoCellAnchor>
    <xdr:from>
      <xdr:col>8</xdr:col>
      <xdr:colOff>123825</xdr:colOff>
      <xdr:row>153</xdr:row>
      <xdr:rowOff>123825</xdr:rowOff>
    </xdr:from>
    <xdr:to>
      <xdr:col>8</xdr:col>
      <xdr:colOff>1455825</xdr:colOff>
      <xdr:row>153</xdr:row>
      <xdr:rowOff>1455825</xdr:rowOff>
    </xdr:to>
    <xdr:pic>
      <xdr:nvPicPr>
        <xdr:cNvPr id="497" name="Рисунок 496"/>
        <xdr:cNvPicPr>
          <a:picLocks noChangeAspect="1"/>
        </xdr:cNvPicPr>
      </xdr:nvPicPr>
      <xdr:blipFill>
        <a:blip xmlns:r="http://schemas.openxmlformats.org/officeDocument/2006/relationships" r:embed="rId137">
          <a:extLst>
            <a:ext uri="{28A0092B-C50C-407E-A947-70E740481C1C}">
              <a14:useLocalDpi xmlns:a14="http://schemas.microsoft.com/office/drawing/2010/main" val="0"/>
            </a:ext>
          </a:extLst>
        </a:blip>
        <a:stretch>
          <a:fillRect/>
        </a:stretch>
      </xdr:blipFill>
      <xdr:spPr>
        <a:xfrm>
          <a:off x="5238750" y="52939950"/>
          <a:ext cx="1332000" cy="1332000"/>
        </a:xfrm>
        <a:prstGeom prst="rect">
          <a:avLst/>
        </a:prstGeom>
      </xdr:spPr>
    </xdr:pic>
    <xdr:clientData/>
  </xdr:twoCellAnchor>
  <xdr:twoCellAnchor>
    <xdr:from>
      <xdr:col>8</xdr:col>
      <xdr:colOff>123825</xdr:colOff>
      <xdr:row>161</xdr:row>
      <xdr:rowOff>123825</xdr:rowOff>
    </xdr:from>
    <xdr:to>
      <xdr:col>8</xdr:col>
      <xdr:colOff>1455825</xdr:colOff>
      <xdr:row>161</xdr:row>
      <xdr:rowOff>1455825</xdr:rowOff>
    </xdr:to>
    <xdr:pic>
      <xdr:nvPicPr>
        <xdr:cNvPr id="498" name="Рисунок 497"/>
        <xdr:cNvPicPr>
          <a:picLocks noChangeAspect="1"/>
        </xdr:cNvPicPr>
      </xdr:nvPicPr>
      <xdr:blipFill>
        <a:blip xmlns:r="http://schemas.openxmlformats.org/officeDocument/2006/relationships" r:embed="rId138">
          <a:extLst>
            <a:ext uri="{28A0092B-C50C-407E-A947-70E740481C1C}">
              <a14:useLocalDpi xmlns:a14="http://schemas.microsoft.com/office/drawing/2010/main" val="0"/>
            </a:ext>
          </a:extLst>
        </a:blip>
        <a:stretch>
          <a:fillRect/>
        </a:stretch>
      </xdr:blipFill>
      <xdr:spPr>
        <a:xfrm>
          <a:off x="5238750" y="54463950"/>
          <a:ext cx="1332000" cy="1332000"/>
        </a:xfrm>
        <a:prstGeom prst="rect">
          <a:avLst/>
        </a:prstGeom>
      </xdr:spPr>
    </xdr:pic>
    <xdr:clientData/>
  </xdr:twoCellAnchor>
  <xdr:twoCellAnchor>
    <xdr:from>
      <xdr:col>8</xdr:col>
      <xdr:colOff>123825</xdr:colOff>
      <xdr:row>168</xdr:row>
      <xdr:rowOff>123825</xdr:rowOff>
    </xdr:from>
    <xdr:to>
      <xdr:col>8</xdr:col>
      <xdr:colOff>1455825</xdr:colOff>
      <xdr:row>168</xdr:row>
      <xdr:rowOff>1455825</xdr:rowOff>
    </xdr:to>
    <xdr:pic>
      <xdr:nvPicPr>
        <xdr:cNvPr id="499" name="Рисунок 498"/>
        <xdr:cNvPicPr>
          <a:picLocks noChangeAspect="1"/>
        </xdr:cNvPicPr>
      </xdr:nvPicPr>
      <xdr:blipFill>
        <a:blip xmlns:r="http://schemas.openxmlformats.org/officeDocument/2006/relationships" r:embed="rId139">
          <a:extLst>
            <a:ext uri="{28A0092B-C50C-407E-A947-70E740481C1C}">
              <a14:useLocalDpi xmlns:a14="http://schemas.microsoft.com/office/drawing/2010/main" val="0"/>
            </a:ext>
          </a:extLst>
        </a:blip>
        <a:stretch>
          <a:fillRect/>
        </a:stretch>
      </xdr:blipFill>
      <xdr:spPr>
        <a:xfrm>
          <a:off x="5238750" y="55987950"/>
          <a:ext cx="1332000" cy="1332000"/>
        </a:xfrm>
        <a:prstGeom prst="rect">
          <a:avLst/>
        </a:prstGeom>
      </xdr:spPr>
    </xdr:pic>
    <xdr:clientData/>
  </xdr:twoCellAnchor>
  <xdr:twoCellAnchor>
    <xdr:from>
      <xdr:col>8</xdr:col>
      <xdr:colOff>123825</xdr:colOff>
      <xdr:row>172</xdr:row>
      <xdr:rowOff>123825</xdr:rowOff>
    </xdr:from>
    <xdr:to>
      <xdr:col>8</xdr:col>
      <xdr:colOff>1455825</xdr:colOff>
      <xdr:row>172</xdr:row>
      <xdr:rowOff>1455825</xdr:rowOff>
    </xdr:to>
    <xdr:pic>
      <xdr:nvPicPr>
        <xdr:cNvPr id="500" name="Рисунок 499"/>
        <xdr:cNvPicPr>
          <a:picLocks noChangeAspect="1"/>
        </xdr:cNvPicPr>
      </xdr:nvPicPr>
      <xdr:blipFill>
        <a:blip xmlns:r="http://schemas.openxmlformats.org/officeDocument/2006/relationships" r:embed="rId140">
          <a:extLst>
            <a:ext uri="{28A0092B-C50C-407E-A947-70E740481C1C}">
              <a14:useLocalDpi xmlns:a14="http://schemas.microsoft.com/office/drawing/2010/main" val="0"/>
            </a:ext>
          </a:extLst>
        </a:blip>
        <a:stretch>
          <a:fillRect/>
        </a:stretch>
      </xdr:blipFill>
      <xdr:spPr>
        <a:xfrm>
          <a:off x="5238750" y="57511950"/>
          <a:ext cx="1332000" cy="1332000"/>
        </a:xfrm>
        <a:prstGeom prst="rect">
          <a:avLst/>
        </a:prstGeom>
      </xdr:spPr>
    </xdr:pic>
    <xdr:clientData/>
  </xdr:twoCellAnchor>
  <xdr:twoCellAnchor>
    <xdr:from>
      <xdr:col>8</xdr:col>
      <xdr:colOff>123825</xdr:colOff>
      <xdr:row>173</xdr:row>
      <xdr:rowOff>123825</xdr:rowOff>
    </xdr:from>
    <xdr:to>
      <xdr:col>8</xdr:col>
      <xdr:colOff>1455825</xdr:colOff>
      <xdr:row>173</xdr:row>
      <xdr:rowOff>1455825</xdr:rowOff>
    </xdr:to>
    <xdr:pic>
      <xdr:nvPicPr>
        <xdr:cNvPr id="501" name="Рисунок 500"/>
        <xdr:cNvPicPr>
          <a:picLocks noChangeAspect="1"/>
        </xdr:cNvPicPr>
      </xdr:nvPicPr>
      <xdr:blipFill>
        <a:blip xmlns:r="http://schemas.openxmlformats.org/officeDocument/2006/relationships" r:embed="rId141">
          <a:extLst>
            <a:ext uri="{28A0092B-C50C-407E-A947-70E740481C1C}">
              <a14:useLocalDpi xmlns:a14="http://schemas.microsoft.com/office/drawing/2010/main" val="0"/>
            </a:ext>
          </a:extLst>
        </a:blip>
        <a:stretch>
          <a:fillRect/>
        </a:stretch>
      </xdr:blipFill>
      <xdr:spPr>
        <a:xfrm>
          <a:off x="5238750" y="59035950"/>
          <a:ext cx="1332000" cy="1332000"/>
        </a:xfrm>
        <a:prstGeom prst="rect">
          <a:avLst/>
        </a:prstGeom>
      </xdr:spPr>
    </xdr:pic>
    <xdr:clientData/>
  </xdr:twoCellAnchor>
  <xdr:twoCellAnchor>
    <xdr:from>
      <xdr:col>8</xdr:col>
      <xdr:colOff>123825</xdr:colOff>
      <xdr:row>177</xdr:row>
      <xdr:rowOff>123825</xdr:rowOff>
    </xdr:from>
    <xdr:to>
      <xdr:col>8</xdr:col>
      <xdr:colOff>1455825</xdr:colOff>
      <xdr:row>177</xdr:row>
      <xdr:rowOff>1455825</xdr:rowOff>
    </xdr:to>
    <xdr:pic>
      <xdr:nvPicPr>
        <xdr:cNvPr id="502" name="Рисунок 501"/>
        <xdr:cNvPicPr>
          <a:picLocks noChangeAspect="1"/>
        </xdr:cNvPicPr>
      </xdr:nvPicPr>
      <xdr:blipFill>
        <a:blip xmlns:r="http://schemas.openxmlformats.org/officeDocument/2006/relationships" r:embed="rId142">
          <a:extLst>
            <a:ext uri="{28A0092B-C50C-407E-A947-70E740481C1C}">
              <a14:useLocalDpi xmlns:a14="http://schemas.microsoft.com/office/drawing/2010/main" val="0"/>
            </a:ext>
          </a:extLst>
        </a:blip>
        <a:stretch>
          <a:fillRect/>
        </a:stretch>
      </xdr:blipFill>
      <xdr:spPr>
        <a:xfrm>
          <a:off x="5238750" y="60559950"/>
          <a:ext cx="1332000" cy="1332000"/>
        </a:xfrm>
        <a:prstGeom prst="rect">
          <a:avLst/>
        </a:prstGeom>
      </xdr:spPr>
    </xdr:pic>
    <xdr:clientData/>
  </xdr:twoCellAnchor>
  <xdr:twoCellAnchor>
    <xdr:from>
      <xdr:col>8</xdr:col>
      <xdr:colOff>123825</xdr:colOff>
      <xdr:row>181</xdr:row>
      <xdr:rowOff>123825</xdr:rowOff>
    </xdr:from>
    <xdr:to>
      <xdr:col>8</xdr:col>
      <xdr:colOff>1455825</xdr:colOff>
      <xdr:row>181</xdr:row>
      <xdr:rowOff>1455825</xdr:rowOff>
    </xdr:to>
    <xdr:pic>
      <xdr:nvPicPr>
        <xdr:cNvPr id="569" name="Рисунок 568"/>
        <xdr:cNvPicPr>
          <a:picLocks noChangeAspect="1"/>
        </xdr:cNvPicPr>
      </xdr:nvPicPr>
      <xdr:blipFill>
        <a:blip xmlns:r="http://schemas.openxmlformats.org/officeDocument/2006/relationships" r:embed="rId143">
          <a:extLst>
            <a:ext uri="{28A0092B-C50C-407E-A947-70E740481C1C}">
              <a14:useLocalDpi xmlns:a14="http://schemas.microsoft.com/office/drawing/2010/main" val="0"/>
            </a:ext>
          </a:extLst>
        </a:blip>
        <a:stretch>
          <a:fillRect/>
        </a:stretch>
      </xdr:blipFill>
      <xdr:spPr>
        <a:xfrm>
          <a:off x="5238750" y="62083950"/>
          <a:ext cx="1332000" cy="1332000"/>
        </a:xfrm>
        <a:prstGeom prst="rect">
          <a:avLst/>
        </a:prstGeom>
      </xdr:spPr>
    </xdr:pic>
    <xdr:clientData/>
  </xdr:twoCellAnchor>
  <xdr:twoCellAnchor>
    <xdr:from>
      <xdr:col>8</xdr:col>
      <xdr:colOff>123825</xdr:colOff>
      <xdr:row>182</xdr:row>
      <xdr:rowOff>123825</xdr:rowOff>
    </xdr:from>
    <xdr:to>
      <xdr:col>8</xdr:col>
      <xdr:colOff>1455825</xdr:colOff>
      <xdr:row>182</xdr:row>
      <xdr:rowOff>1455825</xdr:rowOff>
    </xdr:to>
    <xdr:pic>
      <xdr:nvPicPr>
        <xdr:cNvPr id="570" name="Рисунок 569"/>
        <xdr:cNvPicPr>
          <a:picLocks noChangeAspect="1"/>
        </xdr:cNvPicPr>
      </xdr:nvPicPr>
      <xdr:blipFill>
        <a:blip xmlns:r="http://schemas.openxmlformats.org/officeDocument/2006/relationships" r:embed="rId144">
          <a:extLst>
            <a:ext uri="{28A0092B-C50C-407E-A947-70E740481C1C}">
              <a14:useLocalDpi xmlns:a14="http://schemas.microsoft.com/office/drawing/2010/main" val="0"/>
            </a:ext>
          </a:extLst>
        </a:blip>
        <a:stretch>
          <a:fillRect/>
        </a:stretch>
      </xdr:blipFill>
      <xdr:spPr>
        <a:xfrm>
          <a:off x="5238750" y="63607950"/>
          <a:ext cx="1332000" cy="1332000"/>
        </a:xfrm>
        <a:prstGeom prst="rect">
          <a:avLst/>
        </a:prstGeom>
      </xdr:spPr>
    </xdr:pic>
    <xdr:clientData/>
  </xdr:twoCellAnchor>
  <xdr:twoCellAnchor>
    <xdr:from>
      <xdr:col>8</xdr:col>
      <xdr:colOff>123825</xdr:colOff>
      <xdr:row>183</xdr:row>
      <xdr:rowOff>123825</xdr:rowOff>
    </xdr:from>
    <xdr:to>
      <xdr:col>8</xdr:col>
      <xdr:colOff>1455825</xdr:colOff>
      <xdr:row>183</xdr:row>
      <xdr:rowOff>1455825</xdr:rowOff>
    </xdr:to>
    <xdr:pic>
      <xdr:nvPicPr>
        <xdr:cNvPr id="571" name="Рисунок 570"/>
        <xdr:cNvPicPr>
          <a:picLocks noChangeAspect="1"/>
        </xdr:cNvPicPr>
      </xdr:nvPicPr>
      <xdr:blipFill>
        <a:blip xmlns:r="http://schemas.openxmlformats.org/officeDocument/2006/relationships" r:embed="rId145">
          <a:extLst>
            <a:ext uri="{28A0092B-C50C-407E-A947-70E740481C1C}">
              <a14:useLocalDpi xmlns:a14="http://schemas.microsoft.com/office/drawing/2010/main" val="0"/>
            </a:ext>
          </a:extLst>
        </a:blip>
        <a:stretch>
          <a:fillRect/>
        </a:stretch>
      </xdr:blipFill>
      <xdr:spPr>
        <a:xfrm>
          <a:off x="5238750" y="65131950"/>
          <a:ext cx="1332000" cy="1332000"/>
        </a:xfrm>
        <a:prstGeom prst="rect">
          <a:avLst/>
        </a:prstGeom>
      </xdr:spPr>
    </xdr:pic>
    <xdr:clientData/>
  </xdr:twoCellAnchor>
  <xdr:twoCellAnchor>
    <xdr:from>
      <xdr:col>8</xdr:col>
      <xdr:colOff>123825</xdr:colOff>
      <xdr:row>185</xdr:row>
      <xdr:rowOff>123825</xdr:rowOff>
    </xdr:from>
    <xdr:to>
      <xdr:col>8</xdr:col>
      <xdr:colOff>1455825</xdr:colOff>
      <xdr:row>185</xdr:row>
      <xdr:rowOff>1455825</xdr:rowOff>
    </xdr:to>
    <xdr:pic>
      <xdr:nvPicPr>
        <xdr:cNvPr id="572" name="Рисунок 571"/>
        <xdr:cNvPicPr>
          <a:picLocks noChangeAspect="1"/>
        </xdr:cNvPicPr>
      </xdr:nvPicPr>
      <xdr:blipFill>
        <a:blip xmlns:r="http://schemas.openxmlformats.org/officeDocument/2006/relationships" r:embed="rId146">
          <a:extLst>
            <a:ext uri="{28A0092B-C50C-407E-A947-70E740481C1C}">
              <a14:useLocalDpi xmlns:a14="http://schemas.microsoft.com/office/drawing/2010/main" val="0"/>
            </a:ext>
          </a:extLst>
        </a:blip>
        <a:stretch>
          <a:fillRect/>
        </a:stretch>
      </xdr:blipFill>
      <xdr:spPr>
        <a:xfrm>
          <a:off x="5238750" y="66655950"/>
          <a:ext cx="1332000" cy="1332000"/>
        </a:xfrm>
        <a:prstGeom prst="rect">
          <a:avLst/>
        </a:prstGeom>
      </xdr:spPr>
    </xdr:pic>
    <xdr:clientData/>
  </xdr:twoCellAnchor>
  <xdr:twoCellAnchor>
    <xdr:from>
      <xdr:col>8</xdr:col>
      <xdr:colOff>123825</xdr:colOff>
      <xdr:row>193</xdr:row>
      <xdr:rowOff>123825</xdr:rowOff>
    </xdr:from>
    <xdr:to>
      <xdr:col>8</xdr:col>
      <xdr:colOff>1455825</xdr:colOff>
      <xdr:row>193</xdr:row>
      <xdr:rowOff>1455825</xdr:rowOff>
    </xdr:to>
    <xdr:pic>
      <xdr:nvPicPr>
        <xdr:cNvPr id="573" name="Рисунок 572"/>
        <xdr:cNvPicPr>
          <a:picLocks noChangeAspect="1"/>
        </xdr:cNvPicPr>
      </xdr:nvPicPr>
      <xdr:blipFill>
        <a:blip xmlns:r="http://schemas.openxmlformats.org/officeDocument/2006/relationships" r:embed="rId147">
          <a:extLst>
            <a:ext uri="{28A0092B-C50C-407E-A947-70E740481C1C}">
              <a14:useLocalDpi xmlns:a14="http://schemas.microsoft.com/office/drawing/2010/main" val="0"/>
            </a:ext>
          </a:extLst>
        </a:blip>
        <a:stretch>
          <a:fillRect/>
        </a:stretch>
      </xdr:blipFill>
      <xdr:spPr>
        <a:xfrm>
          <a:off x="5238750" y="68179950"/>
          <a:ext cx="1332000" cy="1332000"/>
        </a:xfrm>
        <a:prstGeom prst="rect">
          <a:avLst/>
        </a:prstGeom>
      </xdr:spPr>
    </xdr:pic>
    <xdr:clientData/>
  </xdr:twoCellAnchor>
  <xdr:twoCellAnchor>
    <xdr:from>
      <xdr:col>8</xdr:col>
      <xdr:colOff>123825</xdr:colOff>
      <xdr:row>196</xdr:row>
      <xdr:rowOff>123825</xdr:rowOff>
    </xdr:from>
    <xdr:to>
      <xdr:col>8</xdr:col>
      <xdr:colOff>1455825</xdr:colOff>
      <xdr:row>196</xdr:row>
      <xdr:rowOff>1455825</xdr:rowOff>
    </xdr:to>
    <xdr:pic>
      <xdr:nvPicPr>
        <xdr:cNvPr id="574" name="Рисунок 573"/>
        <xdr:cNvPicPr>
          <a:picLocks noChangeAspect="1"/>
        </xdr:cNvPicPr>
      </xdr:nvPicPr>
      <xdr:blipFill>
        <a:blip xmlns:r="http://schemas.openxmlformats.org/officeDocument/2006/relationships" r:embed="rId148">
          <a:extLst>
            <a:ext uri="{28A0092B-C50C-407E-A947-70E740481C1C}">
              <a14:useLocalDpi xmlns:a14="http://schemas.microsoft.com/office/drawing/2010/main" val="0"/>
            </a:ext>
          </a:extLst>
        </a:blip>
        <a:stretch>
          <a:fillRect/>
        </a:stretch>
      </xdr:blipFill>
      <xdr:spPr>
        <a:xfrm>
          <a:off x="5238750" y="69703950"/>
          <a:ext cx="1332000" cy="1332000"/>
        </a:xfrm>
        <a:prstGeom prst="rect">
          <a:avLst/>
        </a:prstGeom>
      </xdr:spPr>
    </xdr:pic>
    <xdr:clientData/>
  </xdr:twoCellAnchor>
  <xdr:twoCellAnchor>
    <xdr:from>
      <xdr:col>8</xdr:col>
      <xdr:colOff>123825</xdr:colOff>
      <xdr:row>202</xdr:row>
      <xdr:rowOff>123825</xdr:rowOff>
    </xdr:from>
    <xdr:to>
      <xdr:col>8</xdr:col>
      <xdr:colOff>1455825</xdr:colOff>
      <xdr:row>202</xdr:row>
      <xdr:rowOff>1455825</xdr:rowOff>
    </xdr:to>
    <xdr:pic>
      <xdr:nvPicPr>
        <xdr:cNvPr id="575" name="Рисунок 574"/>
        <xdr:cNvPicPr>
          <a:picLocks noChangeAspect="1"/>
        </xdr:cNvPicPr>
      </xdr:nvPicPr>
      <xdr:blipFill>
        <a:blip xmlns:r="http://schemas.openxmlformats.org/officeDocument/2006/relationships" r:embed="rId149">
          <a:extLst>
            <a:ext uri="{28A0092B-C50C-407E-A947-70E740481C1C}">
              <a14:useLocalDpi xmlns:a14="http://schemas.microsoft.com/office/drawing/2010/main" val="0"/>
            </a:ext>
          </a:extLst>
        </a:blip>
        <a:stretch>
          <a:fillRect/>
        </a:stretch>
      </xdr:blipFill>
      <xdr:spPr>
        <a:xfrm>
          <a:off x="5238750" y="71227950"/>
          <a:ext cx="1332000" cy="1332000"/>
        </a:xfrm>
        <a:prstGeom prst="rect">
          <a:avLst/>
        </a:prstGeom>
      </xdr:spPr>
    </xdr:pic>
    <xdr:clientData/>
  </xdr:twoCellAnchor>
  <xdr:twoCellAnchor>
    <xdr:from>
      <xdr:col>8</xdr:col>
      <xdr:colOff>123825</xdr:colOff>
      <xdr:row>204</xdr:row>
      <xdr:rowOff>123825</xdr:rowOff>
    </xdr:from>
    <xdr:to>
      <xdr:col>8</xdr:col>
      <xdr:colOff>1455825</xdr:colOff>
      <xdr:row>204</xdr:row>
      <xdr:rowOff>1455825</xdr:rowOff>
    </xdr:to>
    <xdr:pic>
      <xdr:nvPicPr>
        <xdr:cNvPr id="576" name="Рисунок 575"/>
        <xdr:cNvPicPr>
          <a:picLocks noChangeAspect="1"/>
        </xdr:cNvPicPr>
      </xdr:nvPicPr>
      <xdr:blipFill>
        <a:blip xmlns:r="http://schemas.openxmlformats.org/officeDocument/2006/relationships" r:embed="rId150">
          <a:extLst>
            <a:ext uri="{28A0092B-C50C-407E-A947-70E740481C1C}">
              <a14:useLocalDpi xmlns:a14="http://schemas.microsoft.com/office/drawing/2010/main" val="0"/>
            </a:ext>
          </a:extLst>
        </a:blip>
        <a:stretch>
          <a:fillRect/>
        </a:stretch>
      </xdr:blipFill>
      <xdr:spPr>
        <a:xfrm>
          <a:off x="5238750" y="72751950"/>
          <a:ext cx="1332000" cy="1332000"/>
        </a:xfrm>
        <a:prstGeom prst="rect">
          <a:avLst/>
        </a:prstGeom>
      </xdr:spPr>
    </xdr:pic>
    <xdr:clientData/>
  </xdr:twoCellAnchor>
  <xdr:twoCellAnchor>
    <xdr:from>
      <xdr:col>8</xdr:col>
      <xdr:colOff>123825</xdr:colOff>
      <xdr:row>208</xdr:row>
      <xdr:rowOff>123825</xdr:rowOff>
    </xdr:from>
    <xdr:to>
      <xdr:col>8</xdr:col>
      <xdr:colOff>1455825</xdr:colOff>
      <xdr:row>208</xdr:row>
      <xdr:rowOff>1455825</xdr:rowOff>
    </xdr:to>
    <xdr:pic>
      <xdr:nvPicPr>
        <xdr:cNvPr id="577" name="Рисунок 576"/>
        <xdr:cNvPicPr>
          <a:picLocks noChangeAspect="1"/>
        </xdr:cNvPicPr>
      </xdr:nvPicPr>
      <xdr:blipFill>
        <a:blip xmlns:r="http://schemas.openxmlformats.org/officeDocument/2006/relationships" r:embed="rId151">
          <a:extLst>
            <a:ext uri="{28A0092B-C50C-407E-A947-70E740481C1C}">
              <a14:useLocalDpi xmlns:a14="http://schemas.microsoft.com/office/drawing/2010/main" val="0"/>
            </a:ext>
          </a:extLst>
        </a:blip>
        <a:stretch>
          <a:fillRect/>
        </a:stretch>
      </xdr:blipFill>
      <xdr:spPr>
        <a:xfrm>
          <a:off x="5238750" y="74275950"/>
          <a:ext cx="1332000" cy="1332000"/>
        </a:xfrm>
        <a:prstGeom prst="rect">
          <a:avLst/>
        </a:prstGeom>
      </xdr:spPr>
    </xdr:pic>
    <xdr:clientData/>
  </xdr:twoCellAnchor>
  <xdr:twoCellAnchor>
    <xdr:from>
      <xdr:col>8</xdr:col>
      <xdr:colOff>123825</xdr:colOff>
      <xdr:row>210</xdr:row>
      <xdr:rowOff>123825</xdr:rowOff>
    </xdr:from>
    <xdr:to>
      <xdr:col>8</xdr:col>
      <xdr:colOff>1455825</xdr:colOff>
      <xdr:row>210</xdr:row>
      <xdr:rowOff>1455825</xdr:rowOff>
    </xdr:to>
    <xdr:pic>
      <xdr:nvPicPr>
        <xdr:cNvPr id="578" name="Рисунок 577"/>
        <xdr:cNvPicPr>
          <a:picLocks noChangeAspect="1"/>
        </xdr:cNvPicPr>
      </xdr:nvPicPr>
      <xdr:blipFill>
        <a:blip xmlns:r="http://schemas.openxmlformats.org/officeDocument/2006/relationships" r:embed="rId152">
          <a:extLst>
            <a:ext uri="{28A0092B-C50C-407E-A947-70E740481C1C}">
              <a14:useLocalDpi xmlns:a14="http://schemas.microsoft.com/office/drawing/2010/main" val="0"/>
            </a:ext>
          </a:extLst>
        </a:blip>
        <a:stretch>
          <a:fillRect/>
        </a:stretch>
      </xdr:blipFill>
      <xdr:spPr>
        <a:xfrm>
          <a:off x="5238750" y="75799950"/>
          <a:ext cx="1332000" cy="1332000"/>
        </a:xfrm>
        <a:prstGeom prst="rect">
          <a:avLst/>
        </a:prstGeom>
      </xdr:spPr>
    </xdr:pic>
    <xdr:clientData/>
  </xdr:twoCellAnchor>
  <xdr:twoCellAnchor>
    <xdr:from>
      <xdr:col>8</xdr:col>
      <xdr:colOff>123825</xdr:colOff>
      <xdr:row>212</xdr:row>
      <xdr:rowOff>123825</xdr:rowOff>
    </xdr:from>
    <xdr:to>
      <xdr:col>8</xdr:col>
      <xdr:colOff>1455825</xdr:colOff>
      <xdr:row>212</xdr:row>
      <xdr:rowOff>1455825</xdr:rowOff>
    </xdr:to>
    <xdr:pic>
      <xdr:nvPicPr>
        <xdr:cNvPr id="579" name="Рисунок 578"/>
        <xdr:cNvPicPr>
          <a:picLocks noChangeAspect="1"/>
        </xdr:cNvPicPr>
      </xdr:nvPicPr>
      <xdr:blipFill>
        <a:blip xmlns:r="http://schemas.openxmlformats.org/officeDocument/2006/relationships" r:embed="rId153">
          <a:extLst>
            <a:ext uri="{28A0092B-C50C-407E-A947-70E740481C1C}">
              <a14:useLocalDpi xmlns:a14="http://schemas.microsoft.com/office/drawing/2010/main" val="0"/>
            </a:ext>
          </a:extLst>
        </a:blip>
        <a:stretch>
          <a:fillRect/>
        </a:stretch>
      </xdr:blipFill>
      <xdr:spPr>
        <a:xfrm>
          <a:off x="5238750" y="77323950"/>
          <a:ext cx="1332000" cy="1332000"/>
        </a:xfrm>
        <a:prstGeom prst="rect">
          <a:avLst/>
        </a:prstGeom>
      </xdr:spPr>
    </xdr:pic>
    <xdr:clientData/>
  </xdr:twoCellAnchor>
  <xdr:twoCellAnchor>
    <xdr:from>
      <xdr:col>8</xdr:col>
      <xdr:colOff>123825</xdr:colOff>
      <xdr:row>217</xdr:row>
      <xdr:rowOff>123825</xdr:rowOff>
    </xdr:from>
    <xdr:to>
      <xdr:col>8</xdr:col>
      <xdr:colOff>1455825</xdr:colOff>
      <xdr:row>217</xdr:row>
      <xdr:rowOff>1455825</xdr:rowOff>
    </xdr:to>
    <xdr:pic>
      <xdr:nvPicPr>
        <xdr:cNvPr id="580" name="Рисунок 579"/>
        <xdr:cNvPicPr>
          <a:picLocks noChangeAspect="1"/>
        </xdr:cNvPicPr>
      </xdr:nvPicPr>
      <xdr:blipFill>
        <a:blip xmlns:r="http://schemas.openxmlformats.org/officeDocument/2006/relationships" r:embed="rId154">
          <a:extLst>
            <a:ext uri="{28A0092B-C50C-407E-A947-70E740481C1C}">
              <a14:useLocalDpi xmlns:a14="http://schemas.microsoft.com/office/drawing/2010/main" val="0"/>
            </a:ext>
          </a:extLst>
        </a:blip>
        <a:stretch>
          <a:fillRect/>
        </a:stretch>
      </xdr:blipFill>
      <xdr:spPr>
        <a:xfrm>
          <a:off x="5238750" y="78847950"/>
          <a:ext cx="1332000" cy="1332000"/>
        </a:xfrm>
        <a:prstGeom prst="rect">
          <a:avLst/>
        </a:prstGeom>
      </xdr:spPr>
    </xdr:pic>
    <xdr:clientData/>
  </xdr:twoCellAnchor>
  <xdr:twoCellAnchor>
    <xdr:from>
      <xdr:col>8</xdr:col>
      <xdr:colOff>123825</xdr:colOff>
      <xdr:row>218</xdr:row>
      <xdr:rowOff>123825</xdr:rowOff>
    </xdr:from>
    <xdr:to>
      <xdr:col>8</xdr:col>
      <xdr:colOff>1455825</xdr:colOff>
      <xdr:row>218</xdr:row>
      <xdr:rowOff>1455825</xdr:rowOff>
    </xdr:to>
    <xdr:pic>
      <xdr:nvPicPr>
        <xdr:cNvPr id="581" name="Рисунок 580"/>
        <xdr:cNvPicPr>
          <a:picLocks noChangeAspect="1"/>
        </xdr:cNvPicPr>
      </xdr:nvPicPr>
      <xdr:blipFill>
        <a:blip xmlns:r="http://schemas.openxmlformats.org/officeDocument/2006/relationships" r:embed="rId155">
          <a:extLst>
            <a:ext uri="{28A0092B-C50C-407E-A947-70E740481C1C}">
              <a14:useLocalDpi xmlns:a14="http://schemas.microsoft.com/office/drawing/2010/main" val="0"/>
            </a:ext>
          </a:extLst>
        </a:blip>
        <a:stretch>
          <a:fillRect/>
        </a:stretch>
      </xdr:blipFill>
      <xdr:spPr>
        <a:xfrm>
          <a:off x="5238750" y="80371950"/>
          <a:ext cx="1332000" cy="1332000"/>
        </a:xfrm>
        <a:prstGeom prst="rect">
          <a:avLst/>
        </a:prstGeom>
      </xdr:spPr>
    </xdr:pic>
    <xdr:clientData/>
  </xdr:twoCellAnchor>
  <xdr:twoCellAnchor>
    <xdr:from>
      <xdr:col>8</xdr:col>
      <xdr:colOff>123825</xdr:colOff>
      <xdr:row>222</xdr:row>
      <xdr:rowOff>123825</xdr:rowOff>
    </xdr:from>
    <xdr:to>
      <xdr:col>8</xdr:col>
      <xdr:colOff>1455825</xdr:colOff>
      <xdr:row>222</xdr:row>
      <xdr:rowOff>1455825</xdr:rowOff>
    </xdr:to>
    <xdr:pic>
      <xdr:nvPicPr>
        <xdr:cNvPr id="582" name="Рисунок 581"/>
        <xdr:cNvPicPr>
          <a:picLocks noChangeAspect="1"/>
        </xdr:cNvPicPr>
      </xdr:nvPicPr>
      <xdr:blipFill>
        <a:blip xmlns:r="http://schemas.openxmlformats.org/officeDocument/2006/relationships" r:embed="rId156">
          <a:extLst>
            <a:ext uri="{28A0092B-C50C-407E-A947-70E740481C1C}">
              <a14:useLocalDpi xmlns:a14="http://schemas.microsoft.com/office/drawing/2010/main" val="0"/>
            </a:ext>
          </a:extLst>
        </a:blip>
        <a:stretch>
          <a:fillRect/>
        </a:stretch>
      </xdr:blipFill>
      <xdr:spPr>
        <a:xfrm>
          <a:off x="5238750" y="81895950"/>
          <a:ext cx="1332000" cy="1332000"/>
        </a:xfrm>
        <a:prstGeom prst="rect">
          <a:avLst/>
        </a:prstGeom>
      </xdr:spPr>
    </xdr:pic>
    <xdr:clientData/>
  </xdr:twoCellAnchor>
  <xdr:twoCellAnchor>
    <xdr:from>
      <xdr:col>8</xdr:col>
      <xdr:colOff>123825</xdr:colOff>
      <xdr:row>229</xdr:row>
      <xdr:rowOff>123825</xdr:rowOff>
    </xdr:from>
    <xdr:to>
      <xdr:col>8</xdr:col>
      <xdr:colOff>1455825</xdr:colOff>
      <xdr:row>229</xdr:row>
      <xdr:rowOff>1455825</xdr:rowOff>
    </xdr:to>
    <xdr:pic>
      <xdr:nvPicPr>
        <xdr:cNvPr id="583" name="Рисунок 582"/>
        <xdr:cNvPicPr>
          <a:picLocks noChangeAspect="1"/>
        </xdr:cNvPicPr>
      </xdr:nvPicPr>
      <xdr:blipFill>
        <a:blip xmlns:r="http://schemas.openxmlformats.org/officeDocument/2006/relationships" r:embed="rId157">
          <a:extLst>
            <a:ext uri="{28A0092B-C50C-407E-A947-70E740481C1C}">
              <a14:useLocalDpi xmlns:a14="http://schemas.microsoft.com/office/drawing/2010/main" val="0"/>
            </a:ext>
          </a:extLst>
        </a:blip>
        <a:stretch>
          <a:fillRect/>
        </a:stretch>
      </xdr:blipFill>
      <xdr:spPr>
        <a:xfrm>
          <a:off x="5238750" y="83419950"/>
          <a:ext cx="1332000" cy="1332000"/>
        </a:xfrm>
        <a:prstGeom prst="rect">
          <a:avLst/>
        </a:prstGeom>
      </xdr:spPr>
    </xdr:pic>
    <xdr:clientData/>
  </xdr:twoCellAnchor>
  <xdr:twoCellAnchor>
    <xdr:from>
      <xdr:col>8</xdr:col>
      <xdr:colOff>123825</xdr:colOff>
      <xdr:row>242</xdr:row>
      <xdr:rowOff>123825</xdr:rowOff>
    </xdr:from>
    <xdr:to>
      <xdr:col>8</xdr:col>
      <xdr:colOff>1455825</xdr:colOff>
      <xdr:row>242</xdr:row>
      <xdr:rowOff>1455825</xdr:rowOff>
    </xdr:to>
    <xdr:pic>
      <xdr:nvPicPr>
        <xdr:cNvPr id="584" name="Рисунок 583"/>
        <xdr:cNvPicPr>
          <a:picLocks noChangeAspect="1"/>
        </xdr:cNvPicPr>
      </xdr:nvPicPr>
      <xdr:blipFill>
        <a:blip xmlns:r="http://schemas.openxmlformats.org/officeDocument/2006/relationships" r:embed="rId158">
          <a:extLst>
            <a:ext uri="{28A0092B-C50C-407E-A947-70E740481C1C}">
              <a14:useLocalDpi xmlns:a14="http://schemas.microsoft.com/office/drawing/2010/main" val="0"/>
            </a:ext>
          </a:extLst>
        </a:blip>
        <a:stretch>
          <a:fillRect/>
        </a:stretch>
      </xdr:blipFill>
      <xdr:spPr>
        <a:xfrm>
          <a:off x="5238750" y="84943950"/>
          <a:ext cx="1332000" cy="1332000"/>
        </a:xfrm>
        <a:prstGeom prst="rect">
          <a:avLst/>
        </a:prstGeom>
      </xdr:spPr>
    </xdr:pic>
    <xdr:clientData/>
  </xdr:twoCellAnchor>
  <xdr:twoCellAnchor>
    <xdr:from>
      <xdr:col>8</xdr:col>
      <xdr:colOff>123825</xdr:colOff>
      <xdr:row>244</xdr:row>
      <xdr:rowOff>123825</xdr:rowOff>
    </xdr:from>
    <xdr:to>
      <xdr:col>8</xdr:col>
      <xdr:colOff>1455825</xdr:colOff>
      <xdr:row>244</xdr:row>
      <xdr:rowOff>1455825</xdr:rowOff>
    </xdr:to>
    <xdr:pic>
      <xdr:nvPicPr>
        <xdr:cNvPr id="585" name="Рисунок 584"/>
        <xdr:cNvPicPr>
          <a:picLocks noChangeAspect="1"/>
        </xdr:cNvPicPr>
      </xdr:nvPicPr>
      <xdr:blipFill>
        <a:blip xmlns:r="http://schemas.openxmlformats.org/officeDocument/2006/relationships" r:embed="rId159">
          <a:extLst>
            <a:ext uri="{28A0092B-C50C-407E-A947-70E740481C1C}">
              <a14:useLocalDpi xmlns:a14="http://schemas.microsoft.com/office/drawing/2010/main" val="0"/>
            </a:ext>
          </a:extLst>
        </a:blip>
        <a:stretch>
          <a:fillRect/>
        </a:stretch>
      </xdr:blipFill>
      <xdr:spPr>
        <a:xfrm>
          <a:off x="5238750" y="86467950"/>
          <a:ext cx="1332000" cy="1332000"/>
        </a:xfrm>
        <a:prstGeom prst="rect">
          <a:avLst/>
        </a:prstGeom>
      </xdr:spPr>
    </xdr:pic>
    <xdr:clientData/>
  </xdr:twoCellAnchor>
  <xdr:twoCellAnchor>
    <xdr:from>
      <xdr:col>8</xdr:col>
      <xdr:colOff>123825</xdr:colOff>
      <xdr:row>245</xdr:row>
      <xdr:rowOff>123825</xdr:rowOff>
    </xdr:from>
    <xdr:to>
      <xdr:col>8</xdr:col>
      <xdr:colOff>1455825</xdr:colOff>
      <xdr:row>245</xdr:row>
      <xdr:rowOff>1455825</xdr:rowOff>
    </xdr:to>
    <xdr:pic>
      <xdr:nvPicPr>
        <xdr:cNvPr id="586" name="Рисунок 585"/>
        <xdr:cNvPicPr>
          <a:picLocks noChangeAspect="1"/>
        </xdr:cNvPicPr>
      </xdr:nvPicPr>
      <xdr:blipFill>
        <a:blip xmlns:r="http://schemas.openxmlformats.org/officeDocument/2006/relationships" r:embed="rId160">
          <a:extLst>
            <a:ext uri="{28A0092B-C50C-407E-A947-70E740481C1C}">
              <a14:useLocalDpi xmlns:a14="http://schemas.microsoft.com/office/drawing/2010/main" val="0"/>
            </a:ext>
          </a:extLst>
        </a:blip>
        <a:stretch>
          <a:fillRect/>
        </a:stretch>
      </xdr:blipFill>
      <xdr:spPr>
        <a:xfrm>
          <a:off x="5238750" y="87991950"/>
          <a:ext cx="1332000" cy="1332000"/>
        </a:xfrm>
        <a:prstGeom prst="rect">
          <a:avLst/>
        </a:prstGeom>
      </xdr:spPr>
    </xdr:pic>
    <xdr:clientData/>
  </xdr:twoCellAnchor>
  <xdr:twoCellAnchor>
    <xdr:from>
      <xdr:col>8</xdr:col>
      <xdr:colOff>133350</xdr:colOff>
      <xdr:row>21</xdr:row>
      <xdr:rowOff>142875</xdr:rowOff>
    </xdr:from>
    <xdr:to>
      <xdr:col>8</xdr:col>
      <xdr:colOff>1465350</xdr:colOff>
      <xdr:row>21</xdr:row>
      <xdr:rowOff>1474875</xdr:rowOff>
    </xdr:to>
    <xdr:pic>
      <xdr:nvPicPr>
        <xdr:cNvPr id="460" name="Рисунок 459"/>
        <xdr:cNvPicPr>
          <a:picLocks noChangeAspect="1"/>
        </xdr:cNvPicPr>
      </xdr:nvPicPr>
      <xdr:blipFill>
        <a:blip xmlns:r="http://schemas.openxmlformats.org/officeDocument/2006/relationships" r:embed="rId161">
          <a:extLst>
            <a:ext uri="{28A0092B-C50C-407E-A947-70E740481C1C}">
              <a14:useLocalDpi xmlns:a14="http://schemas.microsoft.com/office/drawing/2010/main" val="0"/>
            </a:ext>
          </a:extLst>
        </a:blip>
        <a:stretch>
          <a:fillRect/>
        </a:stretch>
      </xdr:blipFill>
      <xdr:spPr>
        <a:xfrm>
          <a:off x="5248275" y="2667000"/>
          <a:ext cx="1332000" cy="1332000"/>
        </a:xfrm>
        <a:prstGeom prst="rect">
          <a:avLst/>
        </a:prstGeom>
      </xdr:spPr>
    </xdr:pic>
    <xdr:clientData/>
  </xdr:twoCellAnchor>
  <xdr:twoCellAnchor>
    <xdr:from>
      <xdr:col>8</xdr:col>
      <xdr:colOff>133350</xdr:colOff>
      <xdr:row>22</xdr:row>
      <xdr:rowOff>142875</xdr:rowOff>
    </xdr:from>
    <xdr:to>
      <xdr:col>8</xdr:col>
      <xdr:colOff>1465350</xdr:colOff>
      <xdr:row>22</xdr:row>
      <xdr:rowOff>1474875</xdr:rowOff>
    </xdr:to>
    <xdr:pic>
      <xdr:nvPicPr>
        <xdr:cNvPr id="461" name="Рисунок 460"/>
        <xdr:cNvPicPr>
          <a:picLocks noChangeAspect="1"/>
        </xdr:cNvPicPr>
      </xdr:nvPicPr>
      <xdr:blipFill>
        <a:blip xmlns:r="http://schemas.openxmlformats.org/officeDocument/2006/relationships" r:embed="rId162">
          <a:extLst>
            <a:ext uri="{28A0092B-C50C-407E-A947-70E740481C1C}">
              <a14:useLocalDpi xmlns:a14="http://schemas.microsoft.com/office/drawing/2010/main" val="0"/>
            </a:ext>
          </a:extLst>
        </a:blip>
        <a:stretch>
          <a:fillRect/>
        </a:stretch>
      </xdr:blipFill>
      <xdr:spPr>
        <a:xfrm>
          <a:off x="5248275" y="4191000"/>
          <a:ext cx="1332000" cy="1332000"/>
        </a:xfrm>
        <a:prstGeom prst="rect">
          <a:avLst/>
        </a:prstGeom>
      </xdr:spPr>
    </xdr:pic>
    <xdr:clientData/>
  </xdr:twoCellAnchor>
  <xdr:twoCellAnchor>
    <xdr:from>
      <xdr:col>8</xdr:col>
      <xdr:colOff>133350</xdr:colOff>
      <xdr:row>23</xdr:row>
      <xdr:rowOff>142875</xdr:rowOff>
    </xdr:from>
    <xdr:to>
      <xdr:col>8</xdr:col>
      <xdr:colOff>1465350</xdr:colOff>
      <xdr:row>23</xdr:row>
      <xdr:rowOff>1474875</xdr:rowOff>
    </xdr:to>
    <xdr:pic>
      <xdr:nvPicPr>
        <xdr:cNvPr id="462" name="Рисунок 461"/>
        <xdr:cNvPicPr>
          <a:picLocks noChangeAspect="1"/>
        </xdr:cNvPicPr>
      </xdr:nvPicPr>
      <xdr:blipFill>
        <a:blip xmlns:r="http://schemas.openxmlformats.org/officeDocument/2006/relationships" r:embed="rId163">
          <a:extLst>
            <a:ext uri="{28A0092B-C50C-407E-A947-70E740481C1C}">
              <a14:useLocalDpi xmlns:a14="http://schemas.microsoft.com/office/drawing/2010/main" val="0"/>
            </a:ext>
          </a:extLst>
        </a:blip>
        <a:stretch>
          <a:fillRect/>
        </a:stretch>
      </xdr:blipFill>
      <xdr:spPr>
        <a:xfrm>
          <a:off x="5248275" y="5715000"/>
          <a:ext cx="1332000" cy="1332000"/>
        </a:xfrm>
        <a:prstGeom prst="rect">
          <a:avLst/>
        </a:prstGeom>
      </xdr:spPr>
    </xdr:pic>
    <xdr:clientData/>
  </xdr:twoCellAnchor>
  <xdr:twoCellAnchor>
    <xdr:from>
      <xdr:col>8</xdr:col>
      <xdr:colOff>133350</xdr:colOff>
      <xdr:row>24</xdr:row>
      <xdr:rowOff>142875</xdr:rowOff>
    </xdr:from>
    <xdr:to>
      <xdr:col>8</xdr:col>
      <xdr:colOff>1465350</xdr:colOff>
      <xdr:row>24</xdr:row>
      <xdr:rowOff>1474875</xdr:rowOff>
    </xdr:to>
    <xdr:pic>
      <xdr:nvPicPr>
        <xdr:cNvPr id="463" name="Рисунок 462"/>
        <xdr:cNvPicPr>
          <a:picLocks noChangeAspect="1"/>
        </xdr:cNvPicPr>
      </xdr:nvPicPr>
      <xdr:blipFill>
        <a:blip xmlns:r="http://schemas.openxmlformats.org/officeDocument/2006/relationships" r:embed="rId164">
          <a:extLst>
            <a:ext uri="{28A0092B-C50C-407E-A947-70E740481C1C}">
              <a14:useLocalDpi xmlns:a14="http://schemas.microsoft.com/office/drawing/2010/main" val="0"/>
            </a:ext>
          </a:extLst>
        </a:blip>
        <a:stretch>
          <a:fillRect/>
        </a:stretch>
      </xdr:blipFill>
      <xdr:spPr>
        <a:xfrm>
          <a:off x="5248275" y="7239000"/>
          <a:ext cx="1332000" cy="1332000"/>
        </a:xfrm>
        <a:prstGeom prst="rect">
          <a:avLst/>
        </a:prstGeom>
      </xdr:spPr>
    </xdr:pic>
    <xdr:clientData/>
  </xdr:twoCellAnchor>
  <xdr:twoCellAnchor>
    <xdr:from>
      <xdr:col>8</xdr:col>
      <xdr:colOff>133350</xdr:colOff>
      <xdr:row>25</xdr:row>
      <xdr:rowOff>142875</xdr:rowOff>
    </xdr:from>
    <xdr:to>
      <xdr:col>8</xdr:col>
      <xdr:colOff>1465350</xdr:colOff>
      <xdr:row>25</xdr:row>
      <xdr:rowOff>1474875</xdr:rowOff>
    </xdr:to>
    <xdr:pic>
      <xdr:nvPicPr>
        <xdr:cNvPr id="464" name="Рисунок 463"/>
        <xdr:cNvPicPr>
          <a:picLocks noChangeAspect="1"/>
        </xdr:cNvPicPr>
      </xdr:nvPicPr>
      <xdr:blipFill>
        <a:blip xmlns:r="http://schemas.openxmlformats.org/officeDocument/2006/relationships" r:embed="rId165">
          <a:extLst>
            <a:ext uri="{28A0092B-C50C-407E-A947-70E740481C1C}">
              <a14:useLocalDpi xmlns:a14="http://schemas.microsoft.com/office/drawing/2010/main" val="0"/>
            </a:ext>
          </a:extLst>
        </a:blip>
        <a:stretch>
          <a:fillRect/>
        </a:stretch>
      </xdr:blipFill>
      <xdr:spPr>
        <a:xfrm>
          <a:off x="5248275" y="8763000"/>
          <a:ext cx="1332000" cy="1332000"/>
        </a:xfrm>
        <a:prstGeom prst="rect">
          <a:avLst/>
        </a:prstGeom>
      </xdr:spPr>
    </xdr:pic>
    <xdr:clientData/>
  </xdr:twoCellAnchor>
  <xdr:twoCellAnchor>
    <xdr:from>
      <xdr:col>8</xdr:col>
      <xdr:colOff>133350</xdr:colOff>
      <xdr:row>26</xdr:row>
      <xdr:rowOff>142875</xdr:rowOff>
    </xdr:from>
    <xdr:to>
      <xdr:col>8</xdr:col>
      <xdr:colOff>1465350</xdr:colOff>
      <xdr:row>26</xdr:row>
      <xdr:rowOff>1474875</xdr:rowOff>
    </xdr:to>
    <xdr:pic>
      <xdr:nvPicPr>
        <xdr:cNvPr id="465" name="Рисунок 464"/>
        <xdr:cNvPicPr>
          <a:picLocks noChangeAspect="1"/>
        </xdr:cNvPicPr>
      </xdr:nvPicPr>
      <xdr:blipFill>
        <a:blip xmlns:r="http://schemas.openxmlformats.org/officeDocument/2006/relationships" r:embed="rId166">
          <a:extLst>
            <a:ext uri="{28A0092B-C50C-407E-A947-70E740481C1C}">
              <a14:useLocalDpi xmlns:a14="http://schemas.microsoft.com/office/drawing/2010/main" val="0"/>
            </a:ext>
          </a:extLst>
        </a:blip>
        <a:stretch>
          <a:fillRect/>
        </a:stretch>
      </xdr:blipFill>
      <xdr:spPr>
        <a:xfrm>
          <a:off x="5248275" y="10287000"/>
          <a:ext cx="1332000" cy="1332000"/>
        </a:xfrm>
        <a:prstGeom prst="rect">
          <a:avLst/>
        </a:prstGeom>
      </xdr:spPr>
    </xdr:pic>
    <xdr:clientData/>
  </xdr:twoCellAnchor>
  <xdr:twoCellAnchor>
    <xdr:from>
      <xdr:col>8</xdr:col>
      <xdr:colOff>133350</xdr:colOff>
      <xdr:row>28</xdr:row>
      <xdr:rowOff>142875</xdr:rowOff>
    </xdr:from>
    <xdr:to>
      <xdr:col>8</xdr:col>
      <xdr:colOff>1465350</xdr:colOff>
      <xdr:row>28</xdr:row>
      <xdr:rowOff>1474875</xdr:rowOff>
    </xdr:to>
    <xdr:pic>
      <xdr:nvPicPr>
        <xdr:cNvPr id="466" name="Рисунок 465"/>
        <xdr:cNvPicPr>
          <a:picLocks noChangeAspect="1"/>
        </xdr:cNvPicPr>
      </xdr:nvPicPr>
      <xdr:blipFill>
        <a:blip xmlns:r="http://schemas.openxmlformats.org/officeDocument/2006/relationships" r:embed="rId167">
          <a:extLst>
            <a:ext uri="{28A0092B-C50C-407E-A947-70E740481C1C}">
              <a14:useLocalDpi xmlns:a14="http://schemas.microsoft.com/office/drawing/2010/main" val="0"/>
            </a:ext>
          </a:extLst>
        </a:blip>
        <a:stretch>
          <a:fillRect/>
        </a:stretch>
      </xdr:blipFill>
      <xdr:spPr>
        <a:xfrm>
          <a:off x="5248275" y="11811000"/>
          <a:ext cx="1332000" cy="1332000"/>
        </a:xfrm>
        <a:prstGeom prst="rect">
          <a:avLst/>
        </a:prstGeom>
      </xdr:spPr>
    </xdr:pic>
    <xdr:clientData/>
  </xdr:twoCellAnchor>
  <xdr:twoCellAnchor>
    <xdr:from>
      <xdr:col>8</xdr:col>
      <xdr:colOff>133350</xdr:colOff>
      <xdr:row>31</xdr:row>
      <xdr:rowOff>142875</xdr:rowOff>
    </xdr:from>
    <xdr:to>
      <xdr:col>8</xdr:col>
      <xdr:colOff>1465350</xdr:colOff>
      <xdr:row>31</xdr:row>
      <xdr:rowOff>1474875</xdr:rowOff>
    </xdr:to>
    <xdr:pic>
      <xdr:nvPicPr>
        <xdr:cNvPr id="587" name="Рисунок 586"/>
        <xdr:cNvPicPr>
          <a:picLocks noChangeAspect="1"/>
        </xdr:cNvPicPr>
      </xdr:nvPicPr>
      <xdr:blipFill>
        <a:blip xmlns:r="http://schemas.openxmlformats.org/officeDocument/2006/relationships" r:embed="rId168">
          <a:extLst>
            <a:ext uri="{28A0092B-C50C-407E-A947-70E740481C1C}">
              <a14:useLocalDpi xmlns:a14="http://schemas.microsoft.com/office/drawing/2010/main" val="0"/>
            </a:ext>
          </a:extLst>
        </a:blip>
        <a:stretch>
          <a:fillRect/>
        </a:stretch>
      </xdr:blipFill>
      <xdr:spPr>
        <a:xfrm>
          <a:off x="5248275" y="13335000"/>
          <a:ext cx="1332000" cy="1332000"/>
        </a:xfrm>
        <a:prstGeom prst="rect">
          <a:avLst/>
        </a:prstGeom>
      </xdr:spPr>
    </xdr:pic>
    <xdr:clientData/>
  </xdr:twoCellAnchor>
  <xdr:twoCellAnchor>
    <xdr:from>
      <xdr:col>8</xdr:col>
      <xdr:colOff>133350</xdr:colOff>
      <xdr:row>35</xdr:row>
      <xdr:rowOff>142875</xdr:rowOff>
    </xdr:from>
    <xdr:to>
      <xdr:col>8</xdr:col>
      <xdr:colOff>1465350</xdr:colOff>
      <xdr:row>35</xdr:row>
      <xdr:rowOff>1474875</xdr:rowOff>
    </xdr:to>
    <xdr:pic>
      <xdr:nvPicPr>
        <xdr:cNvPr id="588" name="Рисунок 587"/>
        <xdr:cNvPicPr>
          <a:picLocks noChangeAspect="1"/>
        </xdr:cNvPicPr>
      </xdr:nvPicPr>
      <xdr:blipFill>
        <a:blip xmlns:r="http://schemas.openxmlformats.org/officeDocument/2006/relationships" r:embed="rId169">
          <a:extLst>
            <a:ext uri="{28A0092B-C50C-407E-A947-70E740481C1C}">
              <a14:useLocalDpi xmlns:a14="http://schemas.microsoft.com/office/drawing/2010/main" val="0"/>
            </a:ext>
          </a:extLst>
        </a:blip>
        <a:stretch>
          <a:fillRect/>
        </a:stretch>
      </xdr:blipFill>
      <xdr:spPr>
        <a:xfrm>
          <a:off x="5248275" y="14859000"/>
          <a:ext cx="1332000" cy="1332000"/>
        </a:xfrm>
        <a:prstGeom prst="rect">
          <a:avLst/>
        </a:prstGeom>
      </xdr:spPr>
    </xdr:pic>
    <xdr:clientData/>
  </xdr:twoCellAnchor>
  <xdr:twoCellAnchor>
    <xdr:from>
      <xdr:col>8</xdr:col>
      <xdr:colOff>133350</xdr:colOff>
      <xdr:row>36</xdr:row>
      <xdr:rowOff>142875</xdr:rowOff>
    </xdr:from>
    <xdr:to>
      <xdr:col>8</xdr:col>
      <xdr:colOff>1465350</xdr:colOff>
      <xdr:row>36</xdr:row>
      <xdr:rowOff>1474875</xdr:rowOff>
    </xdr:to>
    <xdr:pic>
      <xdr:nvPicPr>
        <xdr:cNvPr id="589" name="Рисунок 588"/>
        <xdr:cNvPicPr>
          <a:picLocks noChangeAspect="1"/>
        </xdr:cNvPicPr>
      </xdr:nvPicPr>
      <xdr:blipFill>
        <a:blip xmlns:r="http://schemas.openxmlformats.org/officeDocument/2006/relationships" r:embed="rId170">
          <a:extLst>
            <a:ext uri="{28A0092B-C50C-407E-A947-70E740481C1C}">
              <a14:useLocalDpi xmlns:a14="http://schemas.microsoft.com/office/drawing/2010/main" val="0"/>
            </a:ext>
          </a:extLst>
        </a:blip>
        <a:stretch>
          <a:fillRect/>
        </a:stretch>
      </xdr:blipFill>
      <xdr:spPr>
        <a:xfrm>
          <a:off x="5248275" y="16383000"/>
          <a:ext cx="1332000" cy="1332000"/>
        </a:xfrm>
        <a:prstGeom prst="rect">
          <a:avLst/>
        </a:prstGeom>
      </xdr:spPr>
    </xdr:pic>
    <xdr:clientData/>
  </xdr:twoCellAnchor>
  <xdr:twoCellAnchor>
    <xdr:from>
      <xdr:col>8</xdr:col>
      <xdr:colOff>133350</xdr:colOff>
      <xdr:row>37</xdr:row>
      <xdr:rowOff>142875</xdr:rowOff>
    </xdr:from>
    <xdr:to>
      <xdr:col>8</xdr:col>
      <xdr:colOff>1465350</xdr:colOff>
      <xdr:row>37</xdr:row>
      <xdr:rowOff>1474875</xdr:rowOff>
    </xdr:to>
    <xdr:pic>
      <xdr:nvPicPr>
        <xdr:cNvPr id="590" name="Рисунок 589"/>
        <xdr:cNvPicPr>
          <a:picLocks noChangeAspect="1"/>
        </xdr:cNvPicPr>
      </xdr:nvPicPr>
      <xdr:blipFill>
        <a:blip xmlns:r="http://schemas.openxmlformats.org/officeDocument/2006/relationships" r:embed="rId171">
          <a:extLst>
            <a:ext uri="{28A0092B-C50C-407E-A947-70E740481C1C}">
              <a14:useLocalDpi xmlns:a14="http://schemas.microsoft.com/office/drawing/2010/main" val="0"/>
            </a:ext>
          </a:extLst>
        </a:blip>
        <a:stretch>
          <a:fillRect/>
        </a:stretch>
      </xdr:blipFill>
      <xdr:spPr>
        <a:xfrm>
          <a:off x="5248275" y="17907000"/>
          <a:ext cx="1332000" cy="1332000"/>
        </a:xfrm>
        <a:prstGeom prst="rect">
          <a:avLst/>
        </a:prstGeom>
      </xdr:spPr>
    </xdr:pic>
    <xdr:clientData/>
  </xdr:twoCellAnchor>
  <xdr:twoCellAnchor>
    <xdr:from>
      <xdr:col>8</xdr:col>
      <xdr:colOff>133350</xdr:colOff>
      <xdr:row>39</xdr:row>
      <xdr:rowOff>142875</xdr:rowOff>
    </xdr:from>
    <xdr:to>
      <xdr:col>8</xdr:col>
      <xdr:colOff>1465350</xdr:colOff>
      <xdr:row>39</xdr:row>
      <xdr:rowOff>1474875</xdr:rowOff>
    </xdr:to>
    <xdr:pic>
      <xdr:nvPicPr>
        <xdr:cNvPr id="591" name="Рисунок 590"/>
        <xdr:cNvPicPr>
          <a:picLocks noChangeAspect="1"/>
        </xdr:cNvPicPr>
      </xdr:nvPicPr>
      <xdr:blipFill>
        <a:blip xmlns:r="http://schemas.openxmlformats.org/officeDocument/2006/relationships" r:embed="rId172">
          <a:extLst>
            <a:ext uri="{28A0092B-C50C-407E-A947-70E740481C1C}">
              <a14:useLocalDpi xmlns:a14="http://schemas.microsoft.com/office/drawing/2010/main" val="0"/>
            </a:ext>
          </a:extLst>
        </a:blip>
        <a:stretch>
          <a:fillRect/>
        </a:stretch>
      </xdr:blipFill>
      <xdr:spPr>
        <a:xfrm>
          <a:off x="5248275" y="19431000"/>
          <a:ext cx="1332000" cy="1332000"/>
        </a:xfrm>
        <a:prstGeom prst="rect">
          <a:avLst/>
        </a:prstGeom>
      </xdr:spPr>
    </xdr:pic>
    <xdr:clientData/>
  </xdr:twoCellAnchor>
  <xdr:twoCellAnchor>
    <xdr:from>
      <xdr:col>8</xdr:col>
      <xdr:colOff>133350</xdr:colOff>
      <xdr:row>44</xdr:row>
      <xdr:rowOff>142875</xdr:rowOff>
    </xdr:from>
    <xdr:to>
      <xdr:col>8</xdr:col>
      <xdr:colOff>1465350</xdr:colOff>
      <xdr:row>44</xdr:row>
      <xdr:rowOff>1474875</xdr:rowOff>
    </xdr:to>
    <xdr:pic>
      <xdr:nvPicPr>
        <xdr:cNvPr id="592" name="Рисунок 591"/>
        <xdr:cNvPicPr>
          <a:picLocks noChangeAspect="1"/>
        </xdr:cNvPicPr>
      </xdr:nvPicPr>
      <xdr:blipFill>
        <a:blip xmlns:r="http://schemas.openxmlformats.org/officeDocument/2006/relationships" r:embed="rId173">
          <a:extLst>
            <a:ext uri="{28A0092B-C50C-407E-A947-70E740481C1C}">
              <a14:useLocalDpi xmlns:a14="http://schemas.microsoft.com/office/drawing/2010/main" val="0"/>
            </a:ext>
          </a:extLst>
        </a:blip>
        <a:stretch>
          <a:fillRect/>
        </a:stretch>
      </xdr:blipFill>
      <xdr:spPr>
        <a:xfrm>
          <a:off x="5248275" y="20955000"/>
          <a:ext cx="1332000" cy="1332000"/>
        </a:xfrm>
        <a:prstGeom prst="rect">
          <a:avLst/>
        </a:prstGeom>
      </xdr:spPr>
    </xdr:pic>
    <xdr:clientData/>
  </xdr:twoCellAnchor>
  <xdr:twoCellAnchor>
    <xdr:from>
      <xdr:col>8</xdr:col>
      <xdr:colOff>133350</xdr:colOff>
      <xdr:row>49</xdr:row>
      <xdr:rowOff>142875</xdr:rowOff>
    </xdr:from>
    <xdr:to>
      <xdr:col>8</xdr:col>
      <xdr:colOff>1465350</xdr:colOff>
      <xdr:row>49</xdr:row>
      <xdr:rowOff>1474875</xdr:rowOff>
    </xdr:to>
    <xdr:pic>
      <xdr:nvPicPr>
        <xdr:cNvPr id="593" name="Рисунок 592"/>
        <xdr:cNvPicPr>
          <a:picLocks noChangeAspect="1"/>
        </xdr:cNvPicPr>
      </xdr:nvPicPr>
      <xdr:blipFill>
        <a:blip xmlns:r="http://schemas.openxmlformats.org/officeDocument/2006/relationships" r:embed="rId174">
          <a:extLst>
            <a:ext uri="{28A0092B-C50C-407E-A947-70E740481C1C}">
              <a14:useLocalDpi xmlns:a14="http://schemas.microsoft.com/office/drawing/2010/main" val="0"/>
            </a:ext>
          </a:extLst>
        </a:blip>
        <a:stretch>
          <a:fillRect/>
        </a:stretch>
      </xdr:blipFill>
      <xdr:spPr>
        <a:xfrm>
          <a:off x="5248275" y="22479000"/>
          <a:ext cx="1332000" cy="1332000"/>
        </a:xfrm>
        <a:prstGeom prst="rect">
          <a:avLst/>
        </a:prstGeom>
      </xdr:spPr>
    </xdr:pic>
    <xdr:clientData/>
  </xdr:twoCellAnchor>
  <xdr:twoCellAnchor>
    <xdr:from>
      <xdr:col>8</xdr:col>
      <xdr:colOff>133350</xdr:colOff>
      <xdr:row>50</xdr:row>
      <xdr:rowOff>142875</xdr:rowOff>
    </xdr:from>
    <xdr:to>
      <xdr:col>8</xdr:col>
      <xdr:colOff>1465350</xdr:colOff>
      <xdr:row>50</xdr:row>
      <xdr:rowOff>1474875</xdr:rowOff>
    </xdr:to>
    <xdr:pic>
      <xdr:nvPicPr>
        <xdr:cNvPr id="594" name="Рисунок 593"/>
        <xdr:cNvPicPr>
          <a:picLocks noChangeAspect="1"/>
        </xdr:cNvPicPr>
      </xdr:nvPicPr>
      <xdr:blipFill>
        <a:blip xmlns:r="http://schemas.openxmlformats.org/officeDocument/2006/relationships" r:embed="rId175">
          <a:extLst>
            <a:ext uri="{28A0092B-C50C-407E-A947-70E740481C1C}">
              <a14:useLocalDpi xmlns:a14="http://schemas.microsoft.com/office/drawing/2010/main" val="0"/>
            </a:ext>
          </a:extLst>
        </a:blip>
        <a:stretch>
          <a:fillRect/>
        </a:stretch>
      </xdr:blipFill>
      <xdr:spPr>
        <a:xfrm>
          <a:off x="5248275" y="24003000"/>
          <a:ext cx="1332000" cy="1332000"/>
        </a:xfrm>
        <a:prstGeom prst="rect">
          <a:avLst/>
        </a:prstGeom>
      </xdr:spPr>
    </xdr:pic>
    <xdr:clientData/>
  </xdr:twoCellAnchor>
  <xdr:twoCellAnchor>
    <xdr:from>
      <xdr:col>8</xdr:col>
      <xdr:colOff>133350</xdr:colOff>
      <xdr:row>54</xdr:row>
      <xdr:rowOff>142875</xdr:rowOff>
    </xdr:from>
    <xdr:to>
      <xdr:col>8</xdr:col>
      <xdr:colOff>1465350</xdr:colOff>
      <xdr:row>54</xdr:row>
      <xdr:rowOff>1474875</xdr:rowOff>
    </xdr:to>
    <xdr:pic>
      <xdr:nvPicPr>
        <xdr:cNvPr id="595" name="Рисунок 594"/>
        <xdr:cNvPicPr>
          <a:picLocks noChangeAspect="1"/>
        </xdr:cNvPicPr>
      </xdr:nvPicPr>
      <xdr:blipFill>
        <a:blip xmlns:r="http://schemas.openxmlformats.org/officeDocument/2006/relationships" r:embed="rId176">
          <a:extLst>
            <a:ext uri="{28A0092B-C50C-407E-A947-70E740481C1C}">
              <a14:useLocalDpi xmlns:a14="http://schemas.microsoft.com/office/drawing/2010/main" val="0"/>
            </a:ext>
          </a:extLst>
        </a:blip>
        <a:stretch>
          <a:fillRect/>
        </a:stretch>
      </xdr:blipFill>
      <xdr:spPr>
        <a:xfrm>
          <a:off x="5248275" y="25527000"/>
          <a:ext cx="1332000" cy="1332000"/>
        </a:xfrm>
        <a:prstGeom prst="rect">
          <a:avLst/>
        </a:prstGeom>
      </xdr:spPr>
    </xdr:pic>
    <xdr:clientData/>
  </xdr:twoCellAnchor>
  <xdr:twoCellAnchor>
    <xdr:from>
      <xdr:col>8</xdr:col>
      <xdr:colOff>133350</xdr:colOff>
      <xdr:row>62</xdr:row>
      <xdr:rowOff>142875</xdr:rowOff>
    </xdr:from>
    <xdr:to>
      <xdr:col>8</xdr:col>
      <xdr:colOff>1465350</xdr:colOff>
      <xdr:row>62</xdr:row>
      <xdr:rowOff>1474875</xdr:rowOff>
    </xdr:to>
    <xdr:pic>
      <xdr:nvPicPr>
        <xdr:cNvPr id="596" name="Рисунок 595"/>
        <xdr:cNvPicPr>
          <a:picLocks noChangeAspect="1"/>
        </xdr:cNvPicPr>
      </xdr:nvPicPr>
      <xdr:blipFill>
        <a:blip xmlns:r="http://schemas.openxmlformats.org/officeDocument/2006/relationships" r:embed="rId177">
          <a:extLst>
            <a:ext uri="{28A0092B-C50C-407E-A947-70E740481C1C}">
              <a14:useLocalDpi xmlns:a14="http://schemas.microsoft.com/office/drawing/2010/main" val="0"/>
            </a:ext>
          </a:extLst>
        </a:blip>
        <a:stretch>
          <a:fillRect/>
        </a:stretch>
      </xdr:blipFill>
      <xdr:spPr>
        <a:xfrm>
          <a:off x="5248275" y="27051000"/>
          <a:ext cx="1332000" cy="1332000"/>
        </a:xfrm>
        <a:prstGeom prst="rect">
          <a:avLst/>
        </a:prstGeom>
      </xdr:spPr>
    </xdr:pic>
    <xdr:clientData/>
  </xdr:twoCellAnchor>
  <xdr:twoCellAnchor>
    <xdr:from>
      <xdr:col>8</xdr:col>
      <xdr:colOff>133350</xdr:colOff>
      <xdr:row>65</xdr:row>
      <xdr:rowOff>142875</xdr:rowOff>
    </xdr:from>
    <xdr:to>
      <xdr:col>8</xdr:col>
      <xdr:colOff>1465350</xdr:colOff>
      <xdr:row>65</xdr:row>
      <xdr:rowOff>1474875</xdr:rowOff>
    </xdr:to>
    <xdr:pic>
      <xdr:nvPicPr>
        <xdr:cNvPr id="597" name="Рисунок 596"/>
        <xdr:cNvPicPr>
          <a:picLocks noChangeAspect="1"/>
        </xdr:cNvPicPr>
      </xdr:nvPicPr>
      <xdr:blipFill>
        <a:blip xmlns:r="http://schemas.openxmlformats.org/officeDocument/2006/relationships" r:embed="rId178">
          <a:extLst>
            <a:ext uri="{28A0092B-C50C-407E-A947-70E740481C1C}">
              <a14:useLocalDpi xmlns:a14="http://schemas.microsoft.com/office/drawing/2010/main" val="0"/>
            </a:ext>
          </a:extLst>
        </a:blip>
        <a:stretch>
          <a:fillRect/>
        </a:stretch>
      </xdr:blipFill>
      <xdr:spPr>
        <a:xfrm>
          <a:off x="5248275" y="28575000"/>
          <a:ext cx="1332000" cy="1332000"/>
        </a:xfrm>
        <a:prstGeom prst="rect">
          <a:avLst/>
        </a:prstGeom>
      </xdr:spPr>
    </xdr:pic>
    <xdr:clientData/>
  </xdr:twoCellAnchor>
  <xdr:twoCellAnchor>
    <xdr:from>
      <xdr:col>8</xdr:col>
      <xdr:colOff>133350</xdr:colOff>
      <xdr:row>73</xdr:row>
      <xdr:rowOff>142875</xdr:rowOff>
    </xdr:from>
    <xdr:to>
      <xdr:col>8</xdr:col>
      <xdr:colOff>1465350</xdr:colOff>
      <xdr:row>73</xdr:row>
      <xdr:rowOff>1474875</xdr:rowOff>
    </xdr:to>
    <xdr:pic>
      <xdr:nvPicPr>
        <xdr:cNvPr id="598" name="Рисунок 597"/>
        <xdr:cNvPicPr>
          <a:picLocks noChangeAspect="1"/>
        </xdr:cNvPicPr>
      </xdr:nvPicPr>
      <xdr:blipFill>
        <a:blip xmlns:r="http://schemas.openxmlformats.org/officeDocument/2006/relationships" r:embed="rId179">
          <a:extLst>
            <a:ext uri="{28A0092B-C50C-407E-A947-70E740481C1C}">
              <a14:useLocalDpi xmlns:a14="http://schemas.microsoft.com/office/drawing/2010/main" val="0"/>
            </a:ext>
          </a:extLst>
        </a:blip>
        <a:stretch>
          <a:fillRect/>
        </a:stretch>
      </xdr:blipFill>
      <xdr:spPr>
        <a:xfrm>
          <a:off x="5248275" y="30099000"/>
          <a:ext cx="1332000" cy="1332000"/>
        </a:xfrm>
        <a:prstGeom prst="rect">
          <a:avLst/>
        </a:prstGeom>
      </xdr:spPr>
    </xdr:pic>
    <xdr:clientData/>
  </xdr:twoCellAnchor>
  <xdr:twoCellAnchor>
    <xdr:from>
      <xdr:col>8</xdr:col>
      <xdr:colOff>133350</xdr:colOff>
      <xdr:row>74</xdr:row>
      <xdr:rowOff>142875</xdr:rowOff>
    </xdr:from>
    <xdr:to>
      <xdr:col>8</xdr:col>
      <xdr:colOff>1465350</xdr:colOff>
      <xdr:row>74</xdr:row>
      <xdr:rowOff>1474875</xdr:rowOff>
    </xdr:to>
    <xdr:pic>
      <xdr:nvPicPr>
        <xdr:cNvPr id="599" name="Рисунок 598"/>
        <xdr:cNvPicPr>
          <a:picLocks noChangeAspect="1"/>
        </xdr:cNvPicPr>
      </xdr:nvPicPr>
      <xdr:blipFill>
        <a:blip xmlns:r="http://schemas.openxmlformats.org/officeDocument/2006/relationships" r:embed="rId180">
          <a:extLst>
            <a:ext uri="{28A0092B-C50C-407E-A947-70E740481C1C}">
              <a14:useLocalDpi xmlns:a14="http://schemas.microsoft.com/office/drawing/2010/main" val="0"/>
            </a:ext>
          </a:extLst>
        </a:blip>
        <a:stretch>
          <a:fillRect/>
        </a:stretch>
      </xdr:blipFill>
      <xdr:spPr>
        <a:xfrm>
          <a:off x="5248275" y="31623000"/>
          <a:ext cx="1332000" cy="1332000"/>
        </a:xfrm>
        <a:prstGeom prst="rect">
          <a:avLst/>
        </a:prstGeom>
      </xdr:spPr>
    </xdr:pic>
    <xdr:clientData/>
  </xdr:twoCellAnchor>
  <xdr:twoCellAnchor>
    <xdr:from>
      <xdr:col>8</xdr:col>
      <xdr:colOff>133350</xdr:colOff>
      <xdr:row>75</xdr:row>
      <xdr:rowOff>142875</xdr:rowOff>
    </xdr:from>
    <xdr:to>
      <xdr:col>8</xdr:col>
      <xdr:colOff>1465350</xdr:colOff>
      <xdr:row>75</xdr:row>
      <xdr:rowOff>1474875</xdr:rowOff>
    </xdr:to>
    <xdr:pic>
      <xdr:nvPicPr>
        <xdr:cNvPr id="600" name="Рисунок 599"/>
        <xdr:cNvPicPr>
          <a:picLocks noChangeAspect="1"/>
        </xdr:cNvPicPr>
      </xdr:nvPicPr>
      <xdr:blipFill>
        <a:blip xmlns:r="http://schemas.openxmlformats.org/officeDocument/2006/relationships" r:embed="rId181">
          <a:extLst>
            <a:ext uri="{28A0092B-C50C-407E-A947-70E740481C1C}">
              <a14:useLocalDpi xmlns:a14="http://schemas.microsoft.com/office/drawing/2010/main" val="0"/>
            </a:ext>
          </a:extLst>
        </a:blip>
        <a:stretch>
          <a:fillRect/>
        </a:stretch>
      </xdr:blipFill>
      <xdr:spPr>
        <a:xfrm>
          <a:off x="5248275" y="33147000"/>
          <a:ext cx="1332000" cy="1332000"/>
        </a:xfrm>
        <a:prstGeom prst="rect">
          <a:avLst/>
        </a:prstGeom>
      </xdr:spPr>
    </xdr:pic>
    <xdr:clientData/>
  </xdr:twoCellAnchor>
  <xdr:twoCellAnchor>
    <xdr:from>
      <xdr:col>8</xdr:col>
      <xdr:colOff>133350</xdr:colOff>
      <xdr:row>76</xdr:row>
      <xdr:rowOff>142872</xdr:rowOff>
    </xdr:from>
    <xdr:to>
      <xdr:col>8</xdr:col>
      <xdr:colOff>1465350</xdr:colOff>
      <xdr:row>76</xdr:row>
      <xdr:rowOff>1474872</xdr:rowOff>
    </xdr:to>
    <xdr:pic>
      <xdr:nvPicPr>
        <xdr:cNvPr id="601" name="Рисунок 600"/>
        <xdr:cNvPicPr>
          <a:picLocks noChangeAspect="1"/>
        </xdr:cNvPicPr>
      </xdr:nvPicPr>
      <xdr:blipFill>
        <a:blip xmlns:r="http://schemas.openxmlformats.org/officeDocument/2006/relationships" r:embed="rId182">
          <a:extLst>
            <a:ext uri="{28A0092B-C50C-407E-A947-70E740481C1C}">
              <a14:useLocalDpi xmlns:a14="http://schemas.microsoft.com/office/drawing/2010/main" val="0"/>
            </a:ext>
          </a:extLst>
        </a:blip>
        <a:stretch>
          <a:fillRect/>
        </a:stretch>
      </xdr:blipFill>
      <xdr:spPr>
        <a:xfrm>
          <a:off x="5248275" y="34670997"/>
          <a:ext cx="1332000" cy="1332000"/>
        </a:xfrm>
        <a:prstGeom prst="rect">
          <a:avLst/>
        </a:prstGeom>
      </xdr:spPr>
    </xdr:pic>
    <xdr:clientData/>
  </xdr:twoCellAnchor>
  <xdr:twoCellAnchor>
    <xdr:from>
      <xdr:col>8</xdr:col>
      <xdr:colOff>133350</xdr:colOff>
      <xdr:row>82</xdr:row>
      <xdr:rowOff>142872</xdr:rowOff>
    </xdr:from>
    <xdr:to>
      <xdr:col>8</xdr:col>
      <xdr:colOff>1465350</xdr:colOff>
      <xdr:row>82</xdr:row>
      <xdr:rowOff>1474872</xdr:rowOff>
    </xdr:to>
    <xdr:pic>
      <xdr:nvPicPr>
        <xdr:cNvPr id="602" name="Рисунок 601"/>
        <xdr:cNvPicPr>
          <a:picLocks noChangeAspect="1"/>
        </xdr:cNvPicPr>
      </xdr:nvPicPr>
      <xdr:blipFill>
        <a:blip xmlns:r="http://schemas.openxmlformats.org/officeDocument/2006/relationships" r:embed="rId183">
          <a:extLst>
            <a:ext uri="{28A0092B-C50C-407E-A947-70E740481C1C}">
              <a14:useLocalDpi xmlns:a14="http://schemas.microsoft.com/office/drawing/2010/main" val="0"/>
            </a:ext>
          </a:extLst>
        </a:blip>
        <a:stretch>
          <a:fillRect/>
        </a:stretch>
      </xdr:blipFill>
      <xdr:spPr>
        <a:xfrm>
          <a:off x="5248275" y="36194997"/>
          <a:ext cx="1332000" cy="1332000"/>
        </a:xfrm>
        <a:prstGeom prst="rect">
          <a:avLst/>
        </a:prstGeom>
      </xdr:spPr>
    </xdr:pic>
    <xdr:clientData/>
  </xdr:twoCellAnchor>
  <xdr:twoCellAnchor>
    <xdr:from>
      <xdr:col>8</xdr:col>
      <xdr:colOff>133350</xdr:colOff>
      <xdr:row>83</xdr:row>
      <xdr:rowOff>142872</xdr:rowOff>
    </xdr:from>
    <xdr:to>
      <xdr:col>8</xdr:col>
      <xdr:colOff>1465350</xdr:colOff>
      <xdr:row>83</xdr:row>
      <xdr:rowOff>1474872</xdr:rowOff>
    </xdr:to>
    <xdr:pic>
      <xdr:nvPicPr>
        <xdr:cNvPr id="603" name="Рисунок 602"/>
        <xdr:cNvPicPr>
          <a:picLocks noChangeAspect="1"/>
        </xdr:cNvPicPr>
      </xdr:nvPicPr>
      <xdr:blipFill>
        <a:blip xmlns:r="http://schemas.openxmlformats.org/officeDocument/2006/relationships" r:embed="rId184">
          <a:extLst>
            <a:ext uri="{28A0092B-C50C-407E-A947-70E740481C1C}">
              <a14:useLocalDpi xmlns:a14="http://schemas.microsoft.com/office/drawing/2010/main" val="0"/>
            </a:ext>
          </a:extLst>
        </a:blip>
        <a:stretch>
          <a:fillRect/>
        </a:stretch>
      </xdr:blipFill>
      <xdr:spPr>
        <a:xfrm>
          <a:off x="5248275" y="37718997"/>
          <a:ext cx="1332000" cy="1332000"/>
        </a:xfrm>
        <a:prstGeom prst="rect">
          <a:avLst/>
        </a:prstGeom>
      </xdr:spPr>
    </xdr:pic>
    <xdr:clientData/>
  </xdr:twoCellAnchor>
  <xdr:twoCellAnchor>
    <xdr:from>
      <xdr:col>8</xdr:col>
      <xdr:colOff>133350</xdr:colOff>
      <xdr:row>86</xdr:row>
      <xdr:rowOff>142872</xdr:rowOff>
    </xdr:from>
    <xdr:to>
      <xdr:col>8</xdr:col>
      <xdr:colOff>1465350</xdr:colOff>
      <xdr:row>86</xdr:row>
      <xdr:rowOff>1474872</xdr:rowOff>
    </xdr:to>
    <xdr:pic>
      <xdr:nvPicPr>
        <xdr:cNvPr id="604" name="Рисунок 603"/>
        <xdr:cNvPicPr>
          <a:picLocks noChangeAspect="1"/>
        </xdr:cNvPicPr>
      </xdr:nvPicPr>
      <xdr:blipFill>
        <a:blip xmlns:r="http://schemas.openxmlformats.org/officeDocument/2006/relationships" r:embed="rId185">
          <a:extLst>
            <a:ext uri="{28A0092B-C50C-407E-A947-70E740481C1C}">
              <a14:useLocalDpi xmlns:a14="http://schemas.microsoft.com/office/drawing/2010/main" val="0"/>
            </a:ext>
          </a:extLst>
        </a:blip>
        <a:stretch>
          <a:fillRect/>
        </a:stretch>
      </xdr:blipFill>
      <xdr:spPr>
        <a:xfrm>
          <a:off x="5248275" y="39242997"/>
          <a:ext cx="1332000" cy="1332000"/>
        </a:xfrm>
        <a:prstGeom prst="rect">
          <a:avLst/>
        </a:prstGeom>
      </xdr:spPr>
    </xdr:pic>
    <xdr:clientData/>
  </xdr:twoCellAnchor>
  <xdr:twoCellAnchor>
    <xdr:from>
      <xdr:col>8</xdr:col>
      <xdr:colOff>133350</xdr:colOff>
      <xdr:row>88</xdr:row>
      <xdr:rowOff>142872</xdr:rowOff>
    </xdr:from>
    <xdr:to>
      <xdr:col>8</xdr:col>
      <xdr:colOff>1465350</xdr:colOff>
      <xdr:row>88</xdr:row>
      <xdr:rowOff>1474872</xdr:rowOff>
    </xdr:to>
    <xdr:pic>
      <xdr:nvPicPr>
        <xdr:cNvPr id="605" name="Рисунок 604"/>
        <xdr:cNvPicPr>
          <a:picLocks noChangeAspect="1"/>
        </xdr:cNvPicPr>
      </xdr:nvPicPr>
      <xdr:blipFill>
        <a:blip xmlns:r="http://schemas.openxmlformats.org/officeDocument/2006/relationships" r:embed="rId186">
          <a:extLst>
            <a:ext uri="{28A0092B-C50C-407E-A947-70E740481C1C}">
              <a14:useLocalDpi xmlns:a14="http://schemas.microsoft.com/office/drawing/2010/main" val="0"/>
            </a:ext>
          </a:extLst>
        </a:blip>
        <a:stretch>
          <a:fillRect/>
        </a:stretch>
      </xdr:blipFill>
      <xdr:spPr>
        <a:xfrm>
          <a:off x="5248275" y="40766997"/>
          <a:ext cx="1332000" cy="1332000"/>
        </a:xfrm>
        <a:prstGeom prst="rect">
          <a:avLst/>
        </a:prstGeom>
      </xdr:spPr>
    </xdr:pic>
    <xdr:clientData/>
  </xdr:twoCellAnchor>
  <xdr:twoCellAnchor>
    <xdr:from>
      <xdr:col>8</xdr:col>
      <xdr:colOff>133350</xdr:colOff>
      <xdr:row>92</xdr:row>
      <xdr:rowOff>142872</xdr:rowOff>
    </xdr:from>
    <xdr:to>
      <xdr:col>8</xdr:col>
      <xdr:colOff>1465350</xdr:colOff>
      <xdr:row>92</xdr:row>
      <xdr:rowOff>1474872</xdr:rowOff>
    </xdr:to>
    <xdr:pic>
      <xdr:nvPicPr>
        <xdr:cNvPr id="606" name="Рисунок 605"/>
        <xdr:cNvPicPr>
          <a:picLocks noChangeAspect="1"/>
        </xdr:cNvPicPr>
      </xdr:nvPicPr>
      <xdr:blipFill>
        <a:blip xmlns:r="http://schemas.openxmlformats.org/officeDocument/2006/relationships" r:embed="rId187">
          <a:extLst>
            <a:ext uri="{28A0092B-C50C-407E-A947-70E740481C1C}">
              <a14:useLocalDpi xmlns:a14="http://schemas.microsoft.com/office/drawing/2010/main" val="0"/>
            </a:ext>
          </a:extLst>
        </a:blip>
        <a:stretch>
          <a:fillRect/>
        </a:stretch>
      </xdr:blipFill>
      <xdr:spPr>
        <a:xfrm>
          <a:off x="5248275" y="42290997"/>
          <a:ext cx="1332000" cy="1332000"/>
        </a:xfrm>
        <a:prstGeom prst="rect">
          <a:avLst/>
        </a:prstGeom>
      </xdr:spPr>
    </xdr:pic>
    <xdr:clientData/>
  </xdr:twoCellAnchor>
  <xdr:twoCellAnchor>
    <xdr:from>
      <xdr:col>8</xdr:col>
      <xdr:colOff>133350</xdr:colOff>
      <xdr:row>94</xdr:row>
      <xdr:rowOff>142872</xdr:rowOff>
    </xdr:from>
    <xdr:to>
      <xdr:col>8</xdr:col>
      <xdr:colOff>1465350</xdr:colOff>
      <xdr:row>94</xdr:row>
      <xdr:rowOff>1474872</xdr:rowOff>
    </xdr:to>
    <xdr:pic>
      <xdr:nvPicPr>
        <xdr:cNvPr id="607" name="Рисунок 606"/>
        <xdr:cNvPicPr>
          <a:picLocks noChangeAspect="1"/>
        </xdr:cNvPicPr>
      </xdr:nvPicPr>
      <xdr:blipFill>
        <a:blip xmlns:r="http://schemas.openxmlformats.org/officeDocument/2006/relationships" r:embed="rId188">
          <a:extLst>
            <a:ext uri="{28A0092B-C50C-407E-A947-70E740481C1C}">
              <a14:useLocalDpi xmlns:a14="http://schemas.microsoft.com/office/drawing/2010/main" val="0"/>
            </a:ext>
          </a:extLst>
        </a:blip>
        <a:stretch>
          <a:fillRect/>
        </a:stretch>
      </xdr:blipFill>
      <xdr:spPr>
        <a:xfrm>
          <a:off x="5248275" y="43814997"/>
          <a:ext cx="1332000" cy="1332000"/>
        </a:xfrm>
        <a:prstGeom prst="rect">
          <a:avLst/>
        </a:prstGeom>
      </xdr:spPr>
    </xdr:pic>
    <xdr:clientData/>
  </xdr:twoCellAnchor>
  <xdr:twoCellAnchor>
    <xdr:from>
      <xdr:col>8</xdr:col>
      <xdr:colOff>133350</xdr:colOff>
      <xdr:row>99</xdr:row>
      <xdr:rowOff>142872</xdr:rowOff>
    </xdr:from>
    <xdr:to>
      <xdr:col>8</xdr:col>
      <xdr:colOff>1465350</xdr:colOff>
      <xdr:row>99</xdr:row>
      <xdr:rowOff>1474872</xdr:rowOff>
    </xdr:to>
    <xdr:pic>
      <xdr:nvPicPr>
        <xdr:cNvPr id="608" name="Рисунок 607"/>
        <xdr:cNvPicPr>
          <a:picLocks noChangeAspect="1"/>
        </xdr:cNvPicPr>
      </xdr:nvPicPr>
      <xdr:blipFill>
        <a:blip xmlns:r="http://schemas.openxmlformats.org/officeDocument/2006/relationships" r:embed="rId189">
          <a:extLst>
            <a:ext uri="{28A0092B-C50C-407E-A947-70E740481C1C}">
              <a14:useLocalDpi xmlns:a14="http://schemas.microsoft.com/office/drawing/2010/main" val="0"/>
            </a:ext>
          </a:extLst>
        </a:blip>
        <a:stretch>
          <a:fillRect/>
        </a:stretch>
      </xdr:blipFill>
      <xdr:spPr>
        <a:xfrm>
          <a:off x="5248275" y="45338997"/>
          <a:ext cx="1332000" cy="1332000"/>
        </a:xfrm>
        <a:prstGeom prst="rect">
          <a:avLst/>
        </a:prstGeom>
      </xdr:spPr>
    </xdr:pic>
    <xdr:clientData/>
  </xdr:twoCellAnchor>
  <xdr:twoCellAnchor>
    <xdr:from>
      <xdr:col>8</xdr:col>
      <xdr:colOff>133350</xdr:colOff>
      <xdr:row>104</xdr:row>
      <xdr:rowOff>142872</xdr:rowOff>
    </xdr:from>
    <xdr:to>
      <xdr:col>8</xdr:col>
      <xdr:colOff>1465350</xdr:colOff>
      <xdr:row>104</xdr:row>
      <xdr:rowOff>1474872</xdr:rowOff>
    </xdr:to>
    <xdr:pic>
      <xdr:nvPicPr>
        <xdr:cNvPr id="609" name="Рисунок 608"/>
        <xdr:cNvPicPr>
          <a:picLocks noChangeAspect="1"/>
        </xdr:cNvPicPr>
      </xdr:nvPicPr>
      <xdr:blipFill>
        <a:blip xmlns:r="http://schemas.openxmlformats.org/officeDocument/2006/relationships" r:embed="rId190">
          <a:extLst>
            <a:ext uri="{28A0092B-C50C-407E-A947-70E740481C1C}">
              <a14:useLocalDpi xmlns:a14="http://schemas.microsoft.com/office/drawing/2010/main" val="0"/>
            </a:ext>
          </a:extLst>
        </a:blip>
        <a:stretch>
          <a:fillRect/>
        </a:stretch>
      </xdr:blipFill>
      <xdr:spPr>
        <a:xfrm>
          <a:off x="5248275" y="46862997"/>
          <a:ext cx="1332000" cy="1332000"/>
        </a:xfrm>
        <a:prstGeom prst="rect">
          <a:avLst/>
        </a:prstGeom>
      </xdr:spPr>
    </xdr:pic>
    <xdr:clientData/>
  </xdr:twoCellAnchor>
  <xdr:twoCellAnchor>
    <xdr:from>
      <xdr:col>8</xdr:col>
      <xdr:colOff>133350</xdr:colOff>
      <xdr:row>110</xdr:row>
      <xdr:rowOff>142872</xdr:rowOff>
    </xdr:from>
    <xdr:to>
      <xdr:col>8</xdr:col>
      <xdr:colOff>1465350</xdr:colOff>
      <xdr:row>110</xdr:row>
      <xdr:rowOff>1474872</xdr:rowOff>
    </xdr:to>
    <xdr:pic>
      <xdr:nvPicPr>
        <xdr:cNvPr id="610" name="Рисунок 609"/>
        <xdr:cNvPicPr>
          <a:picLocks noChangeAspect="1"/>
        </xdr:cNvPicPr>
      </xdr:nvPicPr>
      <xdr:blipFill>
        <a:blip xmlns:r="http://schemas.openxmlformats.org/officeDocument/2006/relationships" r:embed="rId191">
          <a:extLst>
            <a:ext uri="{28A0092B-C50C-407E-A947-70E740481C1C}">
              <a14:useLocalDpi xmlns:a14="http://schemas.microsoft.com/office/drawing/2010/main" val="0"/>
            </a:ext>
          </a:extLst>
        </a:blip>
        <a:stretch>
          <a:fillRect/>
        </a:stretch>
      </xdr:blipFill>
      <xdr:spPr>
        <a:xfrm>
          <a:off x="5248275" y="48386997"/>
          <a:ext cx="1332000" cy="1332000"/>
        </a:xfrm>
        <a:prstGeom prst="rect">
          <a:avLst/>
        </a:prstGeom>
      </xdr:spPr>
    </xdr:pic>
    <xdr:clientData/>
  </xdr:twoCellAnchor>
  <xdr:twoCellAnchor>
    <xdr:from>
      <xdr:col>8</xdr:col>
      <xdr:colOff>133350</xdr:colOff>
      <xdr:row>115</xdr:row>
      <xdr:rowOff>142872</xdr:rowOff>
    </xdr:from>
    <xdr:to>
      <xdr:col>8</xdr:col>
      <xdr:colOff>1465350</xdr:colOff>
      <xdr:row>115</xdr:row>
      <xdr:rowOff>1474872</xdr:rowOff>
    </xdr:to>
    <xdr:pic>
      <xdr:nvPicPr>
        <xdr:cNvPr id="611" name="Рисунок 610"/>
        <xdr:cNvPicPr>
          <a:picLocks noChangeAspect="1"/>
        </xdr:cNvPicPr>
      </xdr:nvPicPr>
      <xdr:blipFill>
        <a:blip xmlns:r="http://schemas.openxmlformats.org/officeDocument/2006/relationships" r:embed="rId192">
          <a:extLst>
            <a:ext uri="{28A0092B-C50C-407E-A947-70E740481C1C}">
              <a14:useLocalDpi xmlns:a14="http://schemas.microsoft.com/office/drawing/2010/main" val="0"/>
            </a:ext>
          </a:extLst>
        </a:blip>
        <a:stretch>
          <a:fillRect/>
        </a:stretch>
      </xdr:blipFill>
      <xdr:spPr>
        <a:xfrm>
          <a:off x="5248275" y="49910997"/>
          <a:ext cx="1332000" cy="1332000"/>
        </a:xfrm>
        <a:prstGeom prst="rect">
          <a:avLst/>
        </a:prstGeom>
      </xdr:spPr>
    </xdr:pic>
    <xdr:clientData/>
  </xdr:twoCellAnchor>
  <xdr:twoCellAnchor>
    <xdr:from>
      <xdr:col>8</xdr:col>
      <xdr:colOff>133350</xdr:colOff>
      <xdr:row>119</xdr:row>
      <xdr:rowOff>142872</xdr:rowOff>
    </xdr:from>
    <xdr:to>
      <xdr:col>8</xdr:col>
      <xdr:colOff>1465350</xdr:colOff>
      <xdr:row>119</xdr:row>
      <xdr:rowOff>1474872</xdr:rowOff>
    </xdr:to>
    <xdr:pic>
      <xdr:nvPicPr>
        <xdr:cNvPr id="612" name="Рисунок 611"/>
        <xdr:cNvPicPr>
          <a:picLocks noChangeAspect="1"/>
        </xdr:cNvPicPr>
      </xdr:nvPicPr>
      <xdr:blipFill>
        <a:blip xmlns:r="http://schemas.openxmlformats.org/officeDocument/2006/relationships" r:embed="rId193">
          <a:extLst>
            <a:ext uri="{28A0092B-C50C-407E-A947-70E740481C1C}">
              <a14:useLocalDpi xmlns:a14="http://schemas.microsoft.com/office/drawing/2010/main" val="0"/>
            </a:ext>
          </a:extLst>
        </a:blip>
        <a:stretch>
          <a:fillRect/>
        </a:stretch>
      </xdr:blipFill>
      <xdr:spPr>
        <a:xfrm>
          <a:off x="5248275" y="51434997"/>
          <a:ext cx="1332000" cy="1332000"/>
        </a:xfrm>
        <a:prstGeom prst="rect">
          <a:avLst/>
        </a:prstGeom>
      </xdr:spPr>
    </xdr:pic>
    <xdr:clientData/>
  </xdr:twoCellAnchor>
  <xdr:twoCellAnchor>
    <xdr:from>
      <xdr:col>8</xdr:col>
      <xdr:colOff>133350</xdr:colOff>
      <xdr:row>121</xdr:row>
      <xdr:rowOff>142875</xdr:rowOff>
    </xdr:from>
    <xdr:to>
      <xdr:col>8</xdr:col>
      <xdr:colOff>1465350</xdr:colOff>
      <xdr:row>121</xdr:row>
      <xdr:rowOff>1474875</xdr:rowOff>
    </xdr:to>
    <xdr:pic>
      <xdr:nvPicPr>
        <xdr:cNvPr id="613" name="Рисунок 612"/>
        <xdr:cNvPicPr>
          <a:picLocks noChangeAspect="1"/>
        </xdr:cNvPicPr>
      </xdr:nvPicPr>
      <xdr:blipFill>
        <a:blip xmlns:r="http://schemas.openxmlformats.org/officeDocument/2006/relationships" r:embed="rId194">
          <a:extLst>
            <a:ext uri="{28A0092B-C50C-407E-A947-70E740481C1C}">
              <a14:useLocalDpi xmlns:a14="http://schemas.microsoft.com/office/drawing/2010/main" val="0"/>
            </a:ext>
          </a:extLst>
        </a:blip>
        <a:stretch>
          <a:fillRect/>
        </a:stretch>
      </xdr:blipFill>
      <xdr:spPr>
        <a:xfrm>
          <a:off x="5248275" y="52959000"/>
          <a:ext cx="1332000" cy="1332000"/>
        </a:xfrm>
        <a:prstGeom prst="rect">
          <a:avLst/>
        </a:prstGeom>
      </xdr:spPr>
    </xdr:pic>
    <xdr:clientData/>
  </xdr:twoCellAnchor>
  <xdr:twoCellAnchor>
    <xdr:from>
      <xdr:col>8</xdr:col>
      <xdr:colOff>133350</xdr:colOff>
      <xdr:row>122</xdr:row>
      <xdr:rowOff>142875</xdr:rowOff>
    </xdr:from>
    <xdr:to>
      <xdr:col>8</xdr:col>
      <xdr:colOff>1465350</xdr:colOff>
      <xdr:row>122</xdr:row>
      <xdr:rowOff>1474875</xdr:rowOff>
    </xdr:to>
    <xdr:pic>
      <xdr:nvPicPr>
        <xdr:cNvPr id="614" name="Рисунок 613"/>
        <xdr:cNvPicPr>
          <a:picLocks noChangeAspect="1"/>
        </xdr:cNvPicPr>
      </xdr:nvPicPr>
      <xdr:blipFill>
        <a:blip xmlns:r="http://schemas.openxmlformats.org/officeDocument/2006/relationships" r:embed="rId195">
          <a:extLst>
            <a:ext uri="{28A0092B-C50C-407E-A947-70E740481C1C}">
              <a14:useLocalDpi xmlns:a14="http://schemas.microsoft.com/office/drawing/2010/main" val="0"/>
            </a:ext>
          </a:extLst>
        </a:blip>
        <a:stretch>
          <a:fillRect/>
        </a:stretch>
      </xdr:blipFill>
      <xdr:spPr>
        <a:xfrm>
          <a:off x="5248275" y="54483000"/>
          <a:ext cx="1332000" cy="1332000"/>
        </a:xfrm>
        <a:prstGeom prst="rect">
          <a:avLst/>
        </a:prstGeom>
      </xdr:spPr>
    </xdr:pic>
    <xdr:clientData/>
  </xdr:twoCellAnchor>
  <xdr:twoCellAnchor>
    <xdr:from>
      <xdr:col>8</xdr:col>
      <xdr:colOff>133350</xdr:colOff>
      <xdr:row>123</xdr:row>
      <xdr:rowOff>142875</xdr:rowOff>
    </xdr:from>
    <xdr:to>
      <xdr:col>8</xdr:col>
      <xdr:colOff>1465350</xdr:colOff>
      <xdr:row>123</xdr:row>
      <xdr:rowOff>1474875</xdr:rowOff>
    </xdr:to>
    <xdr:pic>
      <xdr:nvPicPr>
        <xdr:cNvPr id="615" name="Рисунок 614"/>
        <xdr:cNvPicPr>
          <a:picLocks noChangeAspect="1"/>
        </xdr:cNvPicPr>
      </xdr:nvPicPr>
      <xdr:blipFill>
        <a:blip xmlns:r="http://schemas.openxmlformats.org/officeDocument/2006/relationships" r:embed="rId196">
          <a:extLst>
            <a:ext uri="{28A0092B-C50C-407E-A947-70E740481C1C}">
              <a14:useLocalDpi xmlns:a14="http://schemas.microsoft.com/office/drawing/2010/main" val="0"/>
            </a:ext>
          </a:extLst>
        </a:blip>
        <a:stretch>
          <a:fillRect/>
        </a:stretch>
      </xdr:blipFill>
      <xdr:spPr>
        <a:xfrm>
          <a:off x="5248275" y="56007000"/>
          <a:ext cx="1332000" cy="1332000"/>
        </a:xfrm>
        <a:prstGeom prst="rect">
          <a:avLst/>
        </a:prstGeom>
      </xdr:spPr>
    </xdr:pic>
    <xdr:clientData/>
  </xdr:twoCellAnchor>
  <xdr:twoCellAnchor>
    <xdr:from>
      <xdr:col>8</xdr:col>
      <xdr:colOff>133350</xdr:colOff>
      <xdr:row>127</xdr:row>
      <xdr:rowOff>142875</xdr:rowOff>
    </xdr:from>
    <xdr:to>
      <xdr:col>8</xdr:col>
      <xdr:colOff>1465350</xdr:colOff>
      <xdr:row>127</xdr:row>
      <xdr:rowOff>1474875</xdr:rowOff>
    </xdr:to>
    <xdr:pic>
      <xdr:nvPicPr>
        <xdr:cNvPr id="616" name="Рисунок 615"/>
        <xdr:cNvPicPr>
          <a:picLocks noChangeAspect="1"/>
        </xdr:cNvPicPr>
      </xdr:nvPicPr>
      <xdr:blipFill>
        <a:blip xmlns:r="http://schemas.openxmlformats.org/officeDocument/2006/relationships" r:embed="rId197">
          <a:extLst>
            <a:ext uri="{28A0092B-C50C-407E-A947-70E740481C1C}">
              <a14:useLocalDpi xmlns:a14="http://schemas.microsoft.com/office/drawing/2010/main" val="0"/>
            </a:ext>
          </a:extLst>
        </a:blip>
        <a:stretch>
          <a:fillRect/>
        </a:stretch>
      </xdr:blipFill>
      <xdr:spPr>
        <a:xfrm>
          <a:off x="5248275" y="57531000"/>
          <a:ext cx="1332000" cy="1332000"/>
        </a:xfrm>
        <a:prstGeom prst="rect">
          <a:avLst/>
        </a:prstGeom>
      </xdr:spPr>
    </xdr:pic>
    <xdr:clientData/>
  </xdr:twoCellAnchor>
  <xdr:twoCellAnchor>
    <xdr:from>
      <xdr:col>8</xdr:col>
      <xdr:colOff>133350</xdr:colOff>
      <xdr:row>133</xdr:row>
      <xdr:rowOff>142875</xdr:rowOff>
    </xdr:from>
    <xdr:to>
      <xdr:col>8</xdr:col>
      <xdr:colOff>1465350</xdr:colOff>
      <xdr:row>133</xdr:row>
      <xdr:rowOff>1474875</xdr:rowOff>
    </xdr:to>
    <xdr:pic>
      <xdr:nvPicPr>
        <xdr:cNvPr id="617" name="Рисунок 616"/>
        <xdr:cNvPicPr>
          <a:picLocks noChangeAspect="1"/>
        </xdr:cNvPicPr>
      </xdr:nvPicPr>
      <xdr:blipFill>
        <a:blip xmlns:r="http://schemas.openxmlformats.org/officeDocument/2006/relationships" r:embed="rId198">
          <a:extLst>
            <a:ext uri="{28A0092B-C50C-407E-A947-70E740481C1C}">
              <a14:useLocalDpi xmlns:a14="http://schemas.microsoft.com/office/drawing/2010/main" val="0"/>
            </a:ext>
          </a:extLst>
        </a:blip>
        <a:stretch>
          <a:fillRect/>
        </a:stretch>
      </xdr:blipFill>
      <xdr:spPr>
        <a:xfrm>
          <a:off x="5248275" y="59055000"/>
          <a:ext cx="1332000" cy="1332000"/>
        </a:xfrm>
        <a:prstGeom prst="rect">
          <a:avLst/>
        </a:prstGeom>
      </xdr:spPr>
    </xdr:pic>
    <xdr:clientData/>
  </xdr:twoCellAnchor>
  <xdr:twoCellAnchor>
    <xdr:from>
      <xdr:col>8</xdr:col>
      <xdr:colOff>133350</xdr:colOff>
      <xdr:row>138</xdr:row>
      <xdr:rowOff>142875</xdr:rowOff>
    </xdr:from>
    <xdr:to>
      <xdr:col>8</xdr:col>
      <xdr:colOff>1465350</xdr:colOff>
      <xdr:row>138</xdr:row>
      <xdr:rowOff>1474875</xdr:rowOff>
    </xdr:to>
    <xdr:pic>
      <xdr:nvPicPr>
        <xdr:cNvPr id="618" name="Рисунок 617"/>
        <xdr:cNvPicPr>
          <a:picLocks noChangeAspect="1"/>
        </xdr:cNvPicPr>
      </xdr:nvPicPr>
      <xdr:blipFill>
        <a:blip xmlns:r="http://schemas.openxmlformats.org/officeDocument/2006/relationships" r:embed="rId199">
          <a:extLst>
            <a:ext uri="{28A0092B-C50C-407E-A947-70E740481C1C}">
              <a14:useLocalDpi xmlns:a14="http://schemas.microsoft.com/office/drawing/2010/main" val="0"/>
            </a:ext>
          </a:extLst>
        </a:blip>
        <a:stretch>
          <a:fillRect/>
        </a:stretch>
      </xdr:blipFill>
      <xdr:spPr>
        <a:xfrm>
          <a:off x="5248275" y="60579000"/>
          <a:ext cx="1332000" cy="1332000"/>
        </a:xfrm>
        <a:prstGeom prst="rect">
          <a:avLst/>
        </a:prstGeom>
      </xdr:spPr>
    </xdr:pic>
    <xdr:clientData/>
  </xdr:twoCellAnchor>
  <xdr:twoCellAnchor>
    <xdr:from>
      <xdr:col>8</xdr:col>
      <xdr:colOff>133350</xdr:colOff>
      <xdr:row>139</xdr:row>
      <xdr:rowOff>142875</xdr:rowOff>
    </xdr:from>
    <xdr:to>
      <xdr:col>8</xdr:col>
      <xdr:colOff>1465350</xdr:colOff>
      <xdr:row>139</xdr:row>
      <xdr:rowOff>1474875</xdr:rowOff>
    </xdr:to>
    <xdr:pic>
      <xdr:nvPicPr>
        <xdr:cNvPr id="619" name="Рисунок 618"/>
        <xdr:cNvPicPr>
          <a:picLocks noChangeAspect="1"/>
        </xdr:cNvPicPr>
      </xdr:nvPicPr>
      <xdr:blipFill>
        <a:blip xmlns:r="http://schemas.openxmlformats.org/officeDocument/2006/relationships" r:embed="rId200">
          <a:extLst>
            <a:ext uri="{28A0092B-C50C-407E-A947-70E740481C1C}">
              <a14:useLocalDpi xmlns:a14="http://schemas.microsoft.com/office/drawing/2010/main" val="0"/>
            </a:ext>
          </a:extLst>
        </a:blip>
        <a:stretch>
          <a:fillRect/>
        </a:stretch>
      </xdr:blipFill>
      <xdr:spPr>
        <a:xfrm>
          <a:off x="5248275" y="62103000"/>
          <a:ext cx="1332000" cy="1332000"/>
        </a:xfrm>
        <a:prstGeom prst="rect">
          <a:avLst/>
        </a:prstGeom>
      </xdr:spPr>
    </xdr:pic>
    <xdr:clientData/>
  </xdr:twoCellAnchor>
  <xdr:twoCellAnchor>
    <xdr:from>
      <xdr:col>8</xdr:col>
      <xdr:colOff>133350</xdr:colOff>
      <xdr:row>140</xdr:row>
      <xdr:rowOff>142875</xdr:rowOff>
    </xdr:from>
    <xdr:to>
      <xdr:col>8</xdr:col>
      <xdr:colOff>1465350</xdr:colOff>
      <xdr:row>140</xdr:row>
      <xdr:rowOff>1474875</xdr:rowOff>
    </xdr:to>
    <xdr:pic>
      <xdr:nvPicPr>
        <xdr:cNvPr id="620" name="Рисунок 619"/>
        <xdr:cNvPicPr>
          <a:picLocks noChangeAspect="1"/>
        </xdr:cNvPicPr>
      </xdr:nvPicPr>
      <xdr:blipFill>
        <a:blip xmlns:r="http://schemas.openxmlformats.org/officeDocument/2006/relationships" r:embed="rId201">
          <a:extLst>
            <a:ext uri="{28A0092B-C50C-407E-A947-70E740481C1C}">
              <a14:useLocalDpi xmlns:a14="http://schemas.microsoft.com/office/drawing/2010/main" val="0"/>
            </a:ext>
          </a:extLst>
        </a:blip>
        <a:stretch>
          <a:fillRect/>
        </a:stretch>
      </xdr:blipFill>
      <xdr:spPr>
        <a:xfrm>
          <a:off x="5248275" y="63627000"/>
          <a:ext cx="1332000" cy="1332000"/>
        </a:xfrm>
        <a:prstGeom prst="rect">
          <a:avLst/>
        </a:prstGeom>
      </xdr:spPr>
    </xdr:pic>
    <xdr:clientData/>
  </xdr:twoCellAnchor>
  <xdr:twoCellAnchor>
    <xdr:from>
      <xdr:col>8</xdr:col>
      <xdr:colOff>133350</xdr:colOff>
      <xdr:row>141</xdr:row>
      <xdr:rowOff>142875</xdr:rowOff>
    </xdr:from>
    <xdr:to>
      <xdr:col>8</xdr:col>
      <xdr:colOff>1465350</xdr:colOff>
      <xdr:row>141</xdr:row>
      <xdr:rowOff>1474875</xdr:rowOff>
    </xdr:to>
    <xdr:pic>
      <xdr:nvPicPr>
        <xdr:cNvPr id="621" name="Рисунок 620"/>
        <xdr:cNvPicPr>
          <a:picLocks noChangeAspect="1"/>
        </xdr:cNvPicPr>
      </xdr:nvPicPr>
      <xdr:blipFill>
        <a:blip xmlns:r="http://schemas.openxmlformats.org/officeDocument/2006/relationships" r:embed="rId202">
          <a:extLst>
            <a:ext uri="{28A0092B-C50C-407E-A947-70E740481C1C}">
              <a14:useLocalDpi xmlns:a14="http://schemas.microsoft.com/office/drawing/2010/main" val="0"/>
            </a:ext>
          </a:extLst>
        </a:blip>
        <a:stretch>
          <a:fillRect/>
        </a:stretch>
      </xdr:blipFill>
      <xdr:spPr>
        <a:xfrm>
          <a:off x="5248275" y="65151000"/>
          <a:ext cx="1332000" cy="1332000"/>
        </a:xfrm>
        <a:prstGeom prst="rect">
          <a:avLst/>
        </a:prstGeom>
      </xdr:spPr>
    </xdr:pic>
    <xdr:clientData/>
  </xdr:twoCellAnchor>
  <xdr:twoCellAnchor>
    <xdr:from>
      <xdr:col>8</xdr:col>
      <xdr:colOff>133350</xdr:colOff>
      <xdr:row>143</xdr:row>
      <xdr:rowOff>142875</xdr:rowOff>
    </xdr:from>
    <xdr:to>
      <xdr:col>8</xdr:col>
      <xdr:colOff>1465350</xdr:colOff>
      <xdr:row>143</xdr:row>
      <xdr:rowOff>1474875</xdr:rowOff>
    </xdr:to>
    <xdr:pic>
      <xdr:nvPicPr>
        <xdr:cNvPr id="622" name="Рисунок 621"/>
        <xdr:cNvPicPr>
          <a:picLocks noChangeAspect="1"/>
        </xdr:cNvPicPr>
      </xdr:nvPicPr>
      <xdr:blipFill>
        <a:blip xmlns:r="http://schemas.openxmlformats.org/officeDocument/2006/relationships" r:embed="rId203">
          <a:extLst>
            <a:ext uri="{28A0092B-C50C-407E-A947-70E740481C1C}">
              <a14:useLocalDpi xmlns:a14="http://schemas.microsoft.com/office/drawing/2010/main" val="0"/>
            </a:ext>
          </a:extLst>
        </a:blip>
        <a:stretch>
          <a:fillRect/>
        </a:stretch>
      </xdr:blipFill>
      <xdr:spPr>
        <a:xfrm>
          <a:off x="5248275" y="66675000"/>
          <a:ext cx="1332000" cy="1332000"/>
        </a:xfrm>
        <a:prstGeom prst="rect">
          <a:avLst/>
        </a:prstGeom>
      </xdr:spPr>
    </xdr:pic>
    <xdr:clientData/>
  </xdr:twoCellAnchor>
  <xdr:twoCellAnchor>
    <xdr:from>
      <xdr:col>8</xdr:col>
      <xdr:colOff>133350</xdr:colOff>
      <xdr:row>144</xdr:row>
      <xdr:rowOff>142875</xdr:rowOff>
    </xdr:from>
    <xdr:to>
      <xdr:col>8</xdr:col>
      <xdr:colOff>1465350</xdr:colOff>
      <xdr:row>144</xdr:row>
      <xdr:rowOff>1474875</xdr:rowOff>
    </xdr:to>
    <xdr:pic>
      <xdr:nvPicPr>
        <xdr:cNvPr id="623" name="Рисунок 622"/>
        <xdr:cNvPicPr>
          <a:picLocks noChangeAspect="1"/>
        </xdr:cNvPicPr>
      </xdr:nvPicPr>
      <xdr:blipFill>
        <a:blip xmlns:r="http://schemas.openxmlformats.org/officeDocument/2006/relationships" r:embed="rId204">
          <a:extLst>
            <a:ext uri="{28A0092B-C50C-407E-A947-70E740481C1C}">
              <a14:useLocalDpi xmlns:a14="http://schemas.microsoft.com/office/drawing/2010/main" val="0"/>
            </a:ext>
          </a:extLst>
        </a:blip>
        <a:stretch>
          <a:fillRect/>
        </a:stretch>
      </xdr:blipFill>
      <xdr:spPr>
        <a:xfrm>
          <a:off x="5248275" y="68199000"/>
          <a:ext cx="1332000" cy="1332000"/>
        </a:xfrm>
        <a:prstGeom prst="rect">
          <a:avLst/>
        </a:prstGeom>
      </xdr:spPr>
    </xdr:pic>
    <xdr:clientData/>
  </xdr:twoCellAnchor>
  <xdr:twoCellAnchor>
    <xdr:from>
      <xdr:col>8</xdr:col>
      <xdr:colOff>133350</xdr:colOff>
      <xdr:row>145</xdr:row>
      <xdr:rowOff>142875</xdr:rowOff>
    </xdr:from>
    <xdr:to>
      <xdr:col>8</xdr:col>
      <xdr:colOff>1465350</xdr:colOff>
      <xdr:row>145</xdr:row>
      <xdr:rowOff>1474875</xdr:rowOff>
    </xdr:to>
    <xdr:pic>
      <xdr:nvPicPr>
        <xdr:cNvPr id="624" name="Рисунок 623"/>
        <xdr:cNvPicPr>
          <a:picLocks noChangeAspect="1"/>
        </xdr:cNvPicPr>
      </xdr:nvPicPr>
      <xdr:blipFill>
        <a:blip xmlns:r="http://schemas.openxmlformats.org/officeDocument/2006/relationships" r:embed="rId205">
          <a:extLst>
            <a:ext uri="{28A0092B-C50C-407E-A947-70E740481C1C}">
              <a14:useLocalDpi xmlns:a14="http://schemas.microsoft.com/office/drawing/2010/main" val="0"/>
            </a:ext>
          </a:extLst>
        </a:blip>
        <a:stretch>
          <a:fillRect/>
        </a:stretch>
      </xdr:blipFill>
      <xdr:spPr>
        <a:xfrm>
          <a:off x="5248275" y="69723000"/>
          <a:ext cx="1332000" cy="1332000"/>
        </a:xfrm>
        <a:prstGeom prst="rect">
          <a:avLst/>
        </a:prstGeom>
      </xdr:spPr>
    </xdr:pic>
    <xdr:clientData/>
  </xdr:twoCellAnchor>
  <xdr:twoCellAnchor>
    <xdr:from>
      <xdr:col>8</xdr:col>
      <xdr:colOff>133350</xdr:colOff>
      <xdr:row>146</xdr:row>
      <xdr:rowOff>142875</xdr:rowOff>
    </xdr:from>
    <xdr:to>
      <xdr:col>8</xdr:col>
      <xdr:colOff>1465350</xdr:colOff>
      <xdr:row>146</xdr:row>
      <xdr:rowOff>1474875</xdr:rowOff>
    </xdr:to>
    <xdr:pic>
      <xdr:nvPicPr>
        <xdr:cNvPr id="625" name="Рисунок 624"/>
        <xdr:cNvPicPr>
          <a:picLocks noChangeAspect="1"/>
        </xdr:cNvPicPr>
      </xdr:nvPicPr>
      <xdr:blipFill>
        <a:blip xmlns:r="http://schemas.openxmlformats.org/officeDocument/2006/relationships" r:embed="rId206">
          <a:extLst>
            <a:ext uri="{28A0092B-C50C-407E-A947-70E740481C1C}">
              <a14:useLocalDpi xmlns:a14="http://schemas.microsoft.com/office/drawing/2010/main" val="0"/>
            </a:ext>
          </a:extLst>
        </a:blip>
        <a:stretch>
          <a:fillRect/>
        </a:stretch>
      </xdr:blipFill>
      <xdr:spPr>
        <a:xfrm>
          <a:off x="5248275" y="71247000"/>
          <a:ext cx="1332000" cy="1332000"/>
        </a:xfrm>
        <a:prstGeom prst="rect">
          <a:avLst/>
        </a:prstGeom>
      </xdr:spPr>
    </xdr:pic>
    <xdr:clientData/>
  </xdr:twoCellAnchor>
  <xdr:twoCellAnchor>
    <xdr:from>
      <xdr:col>8</xdr:col>
      <xdr:colOff>133350</xdr:colOff>
      <xdr:row>147</xdr:row>
      <xdr:rowOff>142875</xdr:rowOff>
    </xdr:from>
    <xdr:to>
      <xdr:col>8</xdr:col>
      <xdr:colOff>1465350</xdr:colOff>
      <xdr:row>147</xdr:row>
      <xdr:rowOff>1474875</xdr:rowOff>
    </xdr:to>
    <xdr:pic>
      <xdr:nvPicPr>
        <xdr:cNvPr id="626" name="Рисунок 625"/>
        <xdr:cNvPicPr>
          <a:picLocks noChangeAspect="1"/>
        </xdr:cNvPicPr>
      </xdr:nvPicPr>
      <xdr:blipFill>
        <a:blip xmlns:r="http://schemas.openxmlformats.org/officeDocument/2006/relationships" r:embed="rId207">
          <a:extLst>
            <a:ext uri="{28A0092B-C50C-407E-A947-70E740481C1C}">
              <a14:useLocalDpi xmlns:a14="http://schemas.microsoft.com/office/drawing/2010/main" val="0"/>
            </a:ext>
          </a:extLst>
        </a:blip>
        <a:stretch>
          <a:fillRect/>
        </a:stretch>
      </xdr:blipFill>
      <xdr:spPr>
        <a:xfrm>
          <a:off x="5248275" y="72771000"/>
          <a:ext cx="1332000" cy="1332000"/>
        </a:xfrm>
        <a:prstGeom prst="rect">
          <a:avLst/>
        </a:prstGeom>
      </xdr:spPr>
    </xdr:pic>
    <xdr:clientData/>
  </xdr:twoCellAnchor>
  <xdr:twoCellAnchor>
    <xdr:from>
      <xdr:col>8</xdr:col>
      <xdr:colOff>133350</xdr:colOff>
      <xdr:row>151</xdr:row>
      <xdr:rowOff>142875</xdr:rowOff>
    </xdr:from>
    <xdr:to>
      <xdr:col>8</xdr:col>
      <xdr:colOff>1465350</xdr:colOff>
      <xdr:row>151</xdr:row>
      <xdr:rowOff>1474875</xdr:rowOff>
    </xdr:to>
    <xdr:pic>
      <xdr:nvPicPr>
        <xdr:cNvPr id="627" name="Рисунок 626"/>
        <xdr:cNvPicPr>
          <a:picLocks noChangeAspect="1"/>
        </xdr:cNvPicPr>
      </xdr:nvPicPr>
      <xdr:blipFill>
        <a:blip xmlns:r="http://schemas.openxmlformats.org/officeDocument/2006/relationships" r:embed="rId208">
          <a:extLst>
            <a:ext uri="{28A0092B-C50C-407E-A947-70E740481C1C}">
              <a14:useLocalDpi xmlns:a14="http://schemas.microsoft.com/office/drawing/2010/main" val="0"/>
            </a:ext>
          </a:extLst>
        </a:blip>
        <a:stretch>
          <a:fillRect/>
        </a:stretch>
      </xdr:blipFill>
      <xdr:spPr>
        <a:xfrm>
          <a:off x="5248275" y="74295000"/>
          <a:ext cx="1332000" cy="1332000"/>
        </a:xfrm>
        <a:prstGeom prst="rect">
          <a:avLst/>
        </a:prstGeom>
      </xdr:spPr>
    </xdr:pic>
    <xdr:clientData/>
  </xdr:twoCellAnchor>
  <xdr:twoCellAnchor>
    <xdr:from>
      <xdr:col>8</xdr:col>
      <xdr:colOff>133350</xdr:colOff>
      <xdr:row>156</xdr:row>
      <xdr:rowOff>142875</xdr:rowOff>
    </xdr:from>
    <xdr:to>
      <xdr:col>8</xdr:col>
      <xdr:colOff>1465350</xdr:colOff>
      <xdr:row>156</xdr:row>
      <xdr:rowOff>1474875</xdr:rowOff>
    </xdr:to>
    <xdr:pic>
      <xdr:nvPicPr>
        <xdr:cNvPr id="628" name="Рисунок 627"/>
        <xdr:cNvPicPr>
          <a:picLocks noChangeAspect="1"/>
        </xdr:cNvPicPr>
      </xdr:nvPicPr>
      <xdr:blipFill>
        <a:blip xmlns:r="http://schemas.openxmlformats.org/officeDocument/2006/relationships" r:embed="rId209">
          <a:extLst>
            <a:ext uri="{28A0092B-C50C-407E-A947-70E740481C1C}">
              <a14:useLocalDpi xmlns:a14="http://schemas.microsoft.com/office/drawing/2010/main" val="0"/>
            </a:ext>
          </a:extLst>
        </a:blip>
        <a:stretch>
          <a:fillRect/>
        </a:stretch>
      </xdr:blipFill>
      <xdr:spPr>
        <a:xfrm>
          <a:off x="5248275" y="75819000"/>
          <a:ext cx="1332000" cy="1332000"/>
        </a:xfrm>
        <a:prstGeom prst="rect">
          <a:avLst/>
        </a:prstGeom>
      </xdr:spPr>
    </xdr:pic>
    <xdr:clientData/>
  </xdr:twoCellAnchor>
  <xdr:twoCellAnchor>
    <xdr:from>
      <xdr:col>8</xdr:col>
      <xdr:colOff>133350</xdr:colOff>
      <xdr:row>159</xdr:row>
      <xdr:rowOff>142875</xdr:rowOff>
    </xdr:from>
    <xdr:to>
      <xdr:col>8</xdr:col>
      <xdr:colOff>1465350</xdr:colOff>
      <xdr:row>159</xdr:row>
      <xdr:rowOff>1474875</xdr:rowOff>
    </xdr:to>
    <xdr:pic>
      <xdr:nvPicPr>
        <xdr:cNvPr id="629" name="Рисунок 628"/>
        <xdr:cNvPicPr>
          <a:picLocks noChangeAspect="1"/>
        </xdr:cNvPicPr>
      </xdr:nvPicPr>
      <xdr:blipFill>
        <a:blip xmlns:r="http://schemas.openxmlformats.org/officeDocument/2006/relationships" r:embed="rId210">
          <a:extLst>
            <a:ext uri="{28A0092B-C50C-407E-A947-70E740481C1C}">
              <a14:useLocalDpi xmlns:a14="http://schemas.microsoft.com/office/drawing/2010/main" val="0"/>
            </a:ext>
          </a:extLst>
        </a:blip>
        <a:stretch>
          <a:fillRect/>
        </a:stretch>
      </xdr:blipFill>
      <xdr:spPr>
        <a:xfrm>
          <a:off x="5248275" y="77343000"/>
          <a:ext cx="1332000" cy="1332000"/>
        </a:xfrm>
        <a:prstGeom prst="rect">
          <a:avLst/>
        </a:prstGeom>
      </xdr:spPr>
    </xdr:pic>
    <xdr:clientData/>
  </xdr:twoCellAnchor>
  <xdr:twoCellAnchor>
    <xdr:from>
      <xdr:col>8</xdr:col>
      <xdr:colOff>133350</xdr:colOff>
      <xdr:row>163</xdr:row>
      <xdr:rowOff>142875</xdr:rowOff>
    </xdr:from>
    <xdr:to>
      <xdr:col>8</xdr:col>
      <xdr:colOff>1465350</xdr:colOff>
      <xdr:row>163</xdr:row>
      <xdr:rowOff>1474875</xdr:rowOff>
    </xdr:to>
    <xdr:pic>
      <xdr:nvPicPr>
        <xdr:cNvPr id="630" name="Рисунок 629"/>
        <xdr:cNvPicPr>
          <a:picLocks noChangeAspect="1"/>
        </xdr:cNvPicPr>
      </xdr:nvPicPr>
      <xdr:blipFill>
        <a:blip xmlns:r="http://schemas.openxmlformats.org/officeDocument/2006/relationships" r:embed="rId211">
          <a:extLst>
            <a:ext uri="{28A0092B-C50C-407E-A947-70E740481C1C}">
              <a14:useLocalDpi xmlns:a14="http://schemas.microsoft.com/office/drawing/2010/main" val="0"/>
            </a:ext>
          </a:extLst>
        </a:blip>
        <a:stretch>
          <a:fillRect/>
        </a:stretch>
      </xdr:blipFill>
      <xdr:spPr>
        <a:xfrm>
          <a:off x="5248275" y="78867000"/>
          <a:ext cx="1332000" cy="1332000"/>
        </a:xfrm>
        <a:prstGeom prst="rect">
          <a:avLst/>
        </a:prstGeom>
      </xdr:spPr>
    </xdr:pic>
    <xdr:clientData/>
  </xdr:twoCellAnchor>
  <xdr:twoCellAnchor>
    <xdr:from>
      <xdr:col>8</xdr:col>
      <xdr:colOff>133350</xdr:colOff>
      <xdr:row>164</xdr:row>
      <xdr:rowOff>142875</xdr:rowOff>
    </xdr:from>
    <xdr:to>
      <xdr:col>8</xdr:col>
      <xdr:colOff>1465350</xdr:colOff>
      <xdr:row>164</xdr:row>
      <xdr:rowOff>1474875</xdr:rowOff>
    </xdr:to>
    <xdr:pic>
      <xdr:nvPicPr>
        <xdr:cNvPr id="631" name="Рисунок 630"/>
        <xdr:cNvPicPr>
          <a:picLocks noChangeAspect="1"/>
        </xdr:cNvPicPr>
      </xdr:nvPicPr>
      <xdr:blipFill>
        <a:blip xmlns:r="http://schemas.openxmlformats.org/officeDocument/2006/relationships" r:embed="rId212">
          <a:extLst>
            <a:ext uri="{28A0092B-C50C-407E-A947-70E740481C1C}">
              <a14:useLocalDpi xmlns:a14="http://schemas.microsoft.com/office/drawing/2010/main" val="0"/>
            </a:ext>
          </a:extLst>
        </a:blip>
        <a:stretch>
          <a:fillRect/>
        </a:stretch>
      </xdr:blipFill>
      <xdr:spPr>
        <a:xfrm>
          <a:off x="5248275" y="80391000"/>
          <a:ext cx="1332000" cy="1332000"/>
        </a:xfrm>
        <a:prstGeom prst="rect">
          <a:avLst/>
        </a:prstGeom>
      </xdr:spPr>
    </xdr:pic>
    <xdr:clientData/>
  </xdr:twoCellAnchor>
  <xdr:twoCellAnchor>
    <xdr:from>
      <xdr:col>8</xdr:col>
      <xdr:colOff>133350</xdr:colOff>
      <xdr:row>166</xdr:row>
      <xdr:rowOff>142875</xdr:rowOff>
    </xdr:from>
    <xdr:to>
      <xdr:col>8</xdr:col>
      <xdr:colOff>1465350</xdr:colOff>
      <xdr:row>166</xdr:row>
      <xdr:rowOff>1474875</xdr:rowOff>
    </xdr:to>
    <xdr:pic>
      <xdr:nvPicPr>
        <xdr:cNvPr id="632" name="Рисунок 631"/>
        <xdr:cNvPicPr>
          <a:picLocks noChangeAspect="1"/>
        </xdr:cNvPicPr>
      </xdr:nvPicPr>
      <xdr:blipFill>
        <a:blip xmlns:r="http://schemas.openxmlformats.org/officeDocument/2006/relationships" r:embed="rId213">
          <a:extLst>
            <a:ext uri="{28A0092B-C50C-407E-A947-70E740481C1C}">
              <a14:useLocalDpi xmlns:a14="http://schemas.microsoft.com/office/drawing/2010/main" val="0"/>
            </a:ext>
          </a:extLst>
        </a:blip>
        <a:stretch>
          <a:fillRect/>
        </a:stretch>
      </xdr:blipFill>
      <xdr:spPr>
        <a:xfrm>
          <a:off x="5248275" y="81915000"/>
          <a:ext cx="1332000" cy="1332000"/>
        </a:xfrm>
        <a:prstGeom prst="rect">
          <a:avLst/>
        </a:prstGeom>
      </xdr:spPr>
    </xdr:pic>
    <xdr:clientData/>
  </xdr:twoCellAnchor>
  <xdr:twoCellAnchor>
    <xdr:from>
      <xdr:col>8</xdr:col>
      <xdr:colOff>133350</xdr:colOff>
      <xdr:row>167</xdr:row>
      <xdr:rowOff>142875</xdr:rowOff>
    </xdr:from>
    <xdr:to>
      <xdr:col>8</xdr:col>
      <xdr:colOff>1465350</xdr:colOff>
      <xdr:row>167</xdr:row>
      <xdr:rowOff>1474875</xdr:rowOff>
    </xdr:to>
    <xdr:pic>
      <xdr:nvPicPr>
        <xdr:cNvPr id="633" name="Рисунок 632"/>
        <xdr:cNvPicPr>
          <a:picLocks noChangeAspect="1"/>
        </xdr:cNvPicPr>
      </xdr:nvPicPr>
      <xdr:blipFill>
        <a:blip xmlns:r="http://schemas.openxmlformats.org/officeDocument/2006/relationships" r:embed="rId214">
          <a:extLst>
            <a:ext uri="{28A0092B-C50C-407E-A947-70E740481C1C}">
              <a14:useLocalDpi xmlns:a14="http://schemas.microsoft.com/office/drawing/2010/main" val="0"/>
            </a:ext>
          </a:extLst>
        </a:blip>
        <a:stretch>
          <a:fillRect/>
        </a:stretch>
      </xdr:blipFill>
      <xdr:spPr>
        <a:xfrm>
          <a:off x="5248275" y="83439000"/>
          <a:ext cx="1332000" cy="1332000"/>
        </a:xfrm>
        <a:prstGeom prst="rect">
          <a:avLst/>
        </a:prstGeom>
      </xdr:spPr>
    </xdr:pic>
    <xdr:clientData/>
  </xdr:twoCellAnchor>
  <xdr:twoCellAnchor>
    <xdr:from>
      <xdr:col>8</xdr:col>
      <xdr:colOff>133350</xdr:colOff>
      <xdr:row>169</xdr:row>
      <xdr:rowOff>142875</xdr:rowOff>
    </xdr:from>
    <xdr:to>
      <xdr:col>8</xdr:col>
      <xdr:colOff>1465350</xdr:colOff>
      <xdr:row>169</xdr:row>
      <xdr:rowOff>1474875</xdr:rowOff>
    </xdr:to>
    <xdr:pic>
      <xdr:nvPicPr>
        <xdr:cNvPr id="634" name="Рисунок 633"/>
        <xdr:cNvPicPr>
          <a:picLocks noChangeAspect="1"/>
        </xdr:cNvPicPr>
      </xdr:nvPicPr>
      <xdr:blipFill>
        <a:blip xmlns:r="http://schemas.openxmlformats.org/officeDocument/2006/relationships" r:embed="rId215">
          <a:extLst>
            <a:ext uri="{28A0092B-C50C-407E-A947-70E740481C1C}">
              <a14:useLocalDpi xmlns:a14="http://schemas.microsoft.com/office/drawing/2010/main" val="0"/>
            </a:ext>
          </a:extLst>
        </a:blip>
        <a:stretch>
          <a:fillRect/>
        </a:stretch>
      </xdr:blipFill>
      <xdr:spPr>
        <a:xfrm>
          <a:off x="5248275" y="84963000"/>
          <a:ext cx="1332000" cy="1332000"/>
        </a:xfrm>
        <a:prstGeom prst="rect">
          <a:avLst/>
        </a:prstGeom>
      </xdr:spPr>
    </xdr:pic>
    <xdr:clientData/>
  </xdr:twoCellAnchor>
  <xdr:twoCellAnchor>
    <xdr:from>
      <xdr:col>8</xdr:col>
      <xdr:colOff>133350</xdr:colOff>
      <xdr:row>171</xdr:row>
      <xdr:rowOff>142875</xdr:rowOff>
    </xdr:from>
    <xdr:to>
      <xdr:col>8</xdr:col>
      <xdr:colOff>1465350</xdr:colOff>
      <xdr:row>171</xdr:row>
      <xdr:rowOff>1474875</xdr:rowOff>
    </xdr:to>
    <xdr:pic>
      <xdr:nvPicPr>
        <xdr:cNvPr id="635" name="Рисунок 634"/>
        <xdr:cNvPicPr>
          <a:picLocks noChangeAspect="1"/>
        </xdr:cNvPicPr>
      </xdr:nvPicPr>
      <xdr:blipFill>
        <a:blip xmlns:r="http://schemas.openxmlformats.org/officeDocument/2006/relationships" r:embed="rId216">
          <a:extLst>
            <a:ext uri="{28A0092B-C50C-407E-A947-70E740481C1C}">
              <a14:useLocalDpi xmlns:a14="http://schemas.microsoft.com/office/drawing/2010/main" val="0"/>
            </a:ext>
          </a:extLst>
        </a:blip>
        <a:stretch>
          <a:fillRect/>
        </a:stretch>
      </xdr:blipFill>
      <xdr:spPr>
        <a:xfrm>
          <a:off x="5248275" y="86487000"/>
          <a:ext cx="1332000" cy="1332000"/>
        </a:xfrm>
        <a:prstGeom prst="rect">
          <a:avLst/>
        </a:prstGeom>
      </xdr:spPr>
    </xdr:pic>
    <xdr:clientData/>
  </xdr:twoCellAnchor>
  <xdr:twoCellAnchor>
    <xdr:from>
      <xdr:col>8</xdr:col>
      <xdr:colOff>133350</xdr:colOff>
      <xdr:row>175</xdr:row>
      <xdr:rowOff>142875</xdr:rowOff>
    </xdr:from>
    <xdr:to>
      <xdr:col>8</xdr:col>
      <xdr:colOff>1465350</xdr:colOff>
      <xdr:row>175</xdr:row>
      <xdr:rowOff>1474875</xdr:rowOff>
    </xdr:to>
    <xdr:pic>
      <xdr:nvPicPr>
        <xdr:cNvPr id="636" name="Рисунок 635"/>
        <xdr:cNvPicPr>
          <a:picLocks noChangeAspect="1"/>
        </xdr:cNvPicPr>
      </xdr:nvPicPr>
      <xdr:blipFill>
        <a:blip xmlns:r="http://schemas.openxmlformats.org/officeDocument/2006/relationships" r:embed="rId217">
          <a:extLst>
            <a:ext uri="{28A0092B-C50C-407E-A947-70E740481C1C}">
              <a14:useLocalDpi xmlns:a14="http://schemas.microsoft.com/office/drawing/2010/main" val="0"/>
            </a:ext>
          </a:extLst>
        </a:blip>
        <a:stretch>
          <a:fillRect/>
        </a:stretch>
      </xdr:blipFill>
      <xdr:spPr>
        <a:xfrm>
          <a:off x="5248275" y="88011000"/>
          <a:ext cx="1332000" cy="1332000"/>
        </a:xfrm>
        <a:prstGeom prst="rect">
          <a:avLst/>
        </a:prstGeom>
      </xdr:spPr>
    </xdr:pic>
    <xdr:clientData/>
  </xdr:twoCellAnchor>
  <xdr:twoCellAnchor>
    <xdr:from>
      <xdr:col>8</xdr:col>
      <xdr:colOff>133350</xdr:colOff>
      <xdr:row>180</xdr:row>
      <xdr:rowOff>142875</xdr:rowOff>
    </xdr:from>
    <xdr:to>
      <xdr:col>8</xdr:col>
      <xdr:colOff>1465350</xdr:colOff>
      <xdr:row>180</xdr:row>
      <xdr:rowOff>1474875</xdr:rowOff>
    </xdr:to>
    <xdr:pic>
      <xdr:nvPicPr>
        <xdr:cNvPr id="637" name="Рисунок 636"/>
        <xdr:cNvPicPr>
          <a:picLocks noChangeAspect="1"/>
        </xdr:cNvPicPr>
      </xdr:nvPicPr>
      <xdr:blipFill>
        <a:blip xmlns:r="http://schemas.openxmlformats.org/officeDocument/2006/relationships" r:embed="rId218">
          <a:extLst>
            <a:ext uri="{28A0092B-C50C-407E-A947-70E740481C1C}">
              <a14:useLocalDpi xmlns:a14="http://schemas.microsoft.com/office/drawing/2010/main" val="0"/>
            </a:ext>
          </a:extLst>
        </a:blip>
        <a:stretch>
          <a:fillRect/>
        </a:stretch>
      </xdr:blipFill>
      <xdr:spPr>
        <a:xfrm>
          <a:off x="5248275" y="89535000"/>
          <a:ext cx="1332000" cy="1332000"/>
        </a:xfrm>
        <a:prstGeom prst="rect">
          <a:avLst/>
        </a:prstGeom>
      </xdr:spPr>
    </xdr:pic>
    <xdr:clientData/>
  </xdr:twoCellAnchor>
  <xdr:twoCellAnchor>
    <xdr:from>
      <xdr:col>8</xdr:col>
      <xdr:colOff>133350</xdr:colOff>
      <xdr:row>188</xdr:row>
      <xdr:rowOff>142875</xdr:rowOff>
    </xdr:from>
    <xdr:to>
      <xdr:col>8</xdr:col>
      <xdr:colOff>1465350</xdr:colOff>
      <xdr:row>188</xdr:row>
      <xdr:rowOff>1474875</xdr:rowOff>
    </xdr:to>
    <xdr:pic>
      <xdr:nvPicPr>
        <xdr:cNvPr id="638" name="Рисунок 637"/>
        <xdr:cNvPicPr>
          <a:picLocks noChangeAspect="1"/>
        </xdr:cNvPicPr>
      </xdr:nvPicPr>
      <xdr:blipFill>
        <a:blip xmlns:r="http://schemas.openxmlformats.org/officeDocument/2006/relationships" r:embed="rId219">
          <a:extLst>
            <a:ext uri="{28A0092B-C50C-407E-A947-70E740481C1C}">
              <a14:useLocalDpi xmlns:a14="http://schemas.microsoft.com/office/drawing/2010/main" val="0"/>
            </a:ext>
          </a:extLst>
        </a:blip>
        <a:stretch>
          <a:fillRect/>
        </a:stretch>
      </xdr:blipFill>
      <xdr:spPr>
        <a:xfrm>
          <a:off x="5248275" y="91059000"/>
          <a:ext cx="1332000" cy="1332000"/>
        </a:xfrm>
        <a:prstGeom prst="rect">
          <a:avLst/>
        </a:prstGeom>
      </xdr:spPr>
    </xdr:pic>
    <xdr:clientData/>
  </xdr:twoCellAnchor>
  <xdr:twoCellAnchor>
    <xdr:from>
      <xdr:col>8</xdr:col>
      <xdr:colOff>133350</xdr:colOff>
      <xdr:row>205</xdr:row>
      <xdr:rowOff>142875</xdr:rowOff>
    </xdr:from>
    <xdr:to>
      <xdr:col>8</xdr:col>
      <xdr:colOff>1465350</xdr:colOff>
      <xdr:row>205</xdr:row>
      <xdr:rowOff>1474875</xdr:rowOff>
    </xdr:to>
    <xdr:pic>
      <xdr:nvPicPr>
        <xdr:cNvPr id="639" name="Рисунок 638"/>
        <xdr:cNvPicPr>
          <a:picLocks noChangeAspect="1"/>
        </xdr:cNvPicPr>
      </xdr:nvPicPr>
      <xdr:blipFill>
        <a:blip xmlns:r="http://schemas.openxmlformats.org/officeDocument/2006/relationships" r:embed="rId220">
          <a:extLst>
            <a:ext uri="{28A0092B-C50C-407E-A947-70E740481C1C}">
              <a14:useLocalDpi xmlns:a14="http://schemas.microsoft.com/office/drawing/2010/main" val="0"/>
            </a:ext>
          </a:extLst>
        </a:blip>
        <a:stretch>
          <a:fillRect/>
        </a:stretch>
      </xdr:blipFill>
      <xdr:spPr>
        <a:xfrm>
          <a:off x="5248275" y="92583000"/>
          <a:ext cx="1332000" cy="1332000"/>
        </a:xfrm>
        <a:prstGeom prst="rect">
          <a:avLst/>
        </a:prstGeom>
      </xdr:spPr>
    </xdr:pic>
    <xdr:clientData/>
  </xdr:twoCellAnchor>
  <xdr:twoCellAnchor>
    <xdr:from>
      <xdr:col>8</xdr:col>
      <xdr:colOff>133350</xdr:colOff>
      <xdr:row>207</xdr:row>
      <xdr:rowOff>142875</xdr:rowOff>
    </xdr:from>
    <xdr:to>
      <xdr:col>8</xdr:col>
      <xdr:colOff>1465350</xdr:colOff>
      <xdr:row>207</xdr:row>
      <xdr:rowOff>1474875</xdr:rowOff>
    </xdr:to>
    <xdr:pic>
      <xdr:nvPicPr>
        <xdr:cNvPr id="640" name="Рисунок 639"/>
        <xdr:cNvPicPr>
          <a:picLocks noChangeAspect="1"/>
        </xdr:cNvPicPr>
      </xdr:nvPicPr>
      <xdr:blipFill>
        <a:blip xmlns:r="http://schemas.openxmlformats.org/officeDocument/2006/relationships" r:embed="rId221">
          <a:extLst>
            <a:ext uri="{28A0092B-C50C-407E-A947-70E740481C1C}">
              <a14:useLocalDpi xmlns:a14="http://schemas.microsoft.com/office/drawing/2010/main" val="0"/>
            </a:ext>
          </a:extLst>
        </a:blip>
        <a:stretch>
          <a:fillRect/>
        </a:stretch>
      </xdr:blipFill>
      <xdr:spPr>
        <a:xfrm>
          <a:off x="5248275" y="94107000"/>
          <a:ext cx="1332000" cy="1332000"/>
        </a:xfrm>
        <a:prstGeom prst="rect">
          <a:avLst/>
        </a:prstGeom>
      </xdr:spPr>
    </xdr:pic>
    <xdr:clientData/>
  </xdr:twoCellAnchor>
  <xdr:twoCellAnchor>
    <xdr:from>
      <xdr:col>8</xdr:col>
      <xdr:colOff>133350</xdr:colOff>
      <xdr:row>215</xdr:row>
      <xdr:rowOff>142875</xdr:rowOff>
    </xdr:from>
    <xdr:to>
      <xdr:col>8</xdr:col>
      <xdr:colOff>1465350</xdr:colOff>
      <xdr:row>215</xdr:row>
      <xdr:rowOff>1474875</xdr:rowOff>
    </xdr:to>
    <xdr:pic>
      <xdr:nvPicPr>
        <xdr:cNvPr id="641" name="Рисунок 640"/>
        <xdr:cNvPicPr>
          <a:picLocks noChangeAspect="1"/>
        </xdr:cNvPicPr>
      </xdr:nvPicPr>
      <xdr:blipFill>
        <a:blip xmlns:r="http://schemas.openxmlformats.org/officeDocument/2006/relationships" r:embed="rId222">
          <a:extLst>
            <a:ext uri="{28A0092B-C50C-407E-A947-70E740481C1C}">
              <a14:useLocalDpi xmlns:a14="http://schemas.microsoft.com/office/drawing/2010/main" val="0"/>
            </a:ext>
          </a:extLst>
        </a:blip>
        <a:stretch>
          <a:fillRect/>
        </a:stretch>
      </xdr:blipFill>
      <xdr:spPr>
        <a:xfrm>
          <a:off x="5248275" y="95631000"/>
          <a:ext cx="1332000" cy="1332000"/>
        </a:xfrm>
        <a:prstGeom prst="rect">
          <a:avLst/>
        </a:prstGeom>
      </xdr:spPr>
    </xdr:pic>
    <xdr:clientData/>
  </xdr:twoCellAnchor>
  <xdr:twoCellAnchor>
    <xdr:from>
      <xdr:col>8</xdr:col>
      <xdr:colOff>133350</xdr:colOff>
      <xdr:row>216</xdr:row>
      <xdr:rowOff>142875</xdr:rowOff>
    </xdr:from>
    <xdr:to>
      <xdr:col>8</xdr:col>
      <xdr:colOff>1465350</xdr:colOff>
      <xdr:row>216</xdr:row>
      <xdr:rowOff>1474875</xdr:rowOff>
    </xdr:to>
    <xdr:pic>
      <xdr:nvPicPr>
        <xdr:cNvPr id="642" name="Рисунок 641"/>
        <xdr:cNvPicPr>
          <a:picLocks noChangeAspect="1"/>
        </xdr:cNvPicPr>
      </xdr:nvPicPr>
      <xdr:blipFill>
        <a:blip xmlns:r="http://schemas.openxmlformats.org/officeDocument/2006/relationships" r:embed="rId223">
          <a:extLst>
            <a:ext uri="{28A0092B-C50C-407E-A947-70E740481C1C}">
              <a14:useLocalDpi xmlns:a14="http://schemas.microsoft.com/office/drawing/2010/main" val="0"/>
            </a:ext>
          </a:extLst>
        </a:blip>
        <a:stretch>
          <a:fillRect/>
        </a:stretch>
      </xdr:blipFill>
      <xdr:spPr>
        <a:xfrm>
          <a:off x="5248275" y="97155000"/>
          <a:ext cx="1332000" cy="1332000"/>
        </a:xfrm>
        <a:prstGeom prst="rect">
          <a:avLst/>
        </a:prstGeom>
      </xdr:spPr>
    </xdr:pic>
    <xdr:clientData/>
  </xdr:twoCellAnchor>
  <xdr:twoCellAnchor>
    <xdr:from>
      <xdr:col>8</xdr:col>
      <xdr:colOff>133350</xdr:colOff>
      <xdr:row>226</xdr:row>
      <xdr:rowOff>142875</xdr:rowOff>
    </xdr:from>
    <xdr:to>
      <xdr:col>8</xdr:col>
      <xdr:colOff>1465350</xdr:colOff>
      <xdr:row>226</xdr:row>
      <xdr:rowOff>1474875</xdr:rowOff>
    </xdr:to>
    <xdr:pic>
      <xdr:nvPicPr>
        <xdr:cNvPr id="643" name="Рисунок 642"/>
        <xdr:cNvPicPr>
          <a:picLocks noChangeAspect="1"/>
        </xdr:cNvPicPr>
      </xdr:nvPicPr>
      <xdr:blipFill>
        <a:blip xmlns:r="http://schemas.openxmlformats.org/officeDocument/2006/relationships" r:embed="rId224">
          <a:extLst>
            <a:ext uri="{28A0092B-C50C-407E-A947-70E740481C1C}">
              <a14:useLocalDpi xmlns:a14="http://schemas.microsoft.com/office/drawing/2010/main" val="0"/>
            </a:ext>
          </a:extLst>
        </a:blip>
        <a:stretch>
          <a:fillRect/>
        </a:stretch>
      </xdr:blipFill>
      <xdr:spPr>
        <a:xfrm>
          <a:off x="5248275" y="98679000"/>
          <a:ext cx="1332000" cy="1332000"/>
        </a:xfrm>
        <a:prstGeom prst="rect">
          <a:avLst/>
        </a:prstGeom>
      </xdr:spPr>
    </xdr:pic>
    <xdr:clientData/>
  </xdr:twoCellAnchor>
  <xdr:twoCellAnchor>
    <xdr:from>
      <xdr:col>8</xdr:col>
      <xdr:colOff>133350</xdr:colOff>
      <xdr:row>227</xdr:row>
      <xdr:rowOff>142875</xdr:rowOff>
    </xdr:from>
    <xdr:to>
      <xdr:col>8</xdr:col>
      <xdr:colOff>1465350</xdr:colOff>
      <xdr:row>227</xdr:row>
      <xdr:rowOff>1474875</xdr:rowOff>
    </xdr:to>
    <xdr:pic>
      <xdr:nvPicPr>
        <xdr:cNvPr id="644" name="Рисунок 643"/>
        <xdr:cNvPicPr>
          <a:picLocks noChangeAspect="1"/>
        </xdr:cNvPicPr>
      </xdr:nvPicPr>
      <xdr:blipFill>
        <a:blip xmlns:r="http://schemas.openxmlformats.org/officeDocument/2006/relationships" r:embed="rId225">
          <a:extLst>
            <a:ext uri="{28A0092B-C50C-407E-A947-70E740481C1C}">
              <a14:useLocalDpi xmlns:a14="http://schemas.microsoft.com/office/drawing/2010/main" val="0"/>
            </a:ext>
          </a:extLst>
        </a:blip>
        <a:stretch>
          <a:fillRect/>
        </a:stretch>
      </xdr:blipFill>
      <xdr:spPr>
        <a:xfrm>
          <a:off x="5248275" y="100203000"/>
          <a:ext cx="1332000" cy="1332000"/>
        </a:xfrm>
        <a:prstGeom prst="rect">
          <a:avLst/>
        </a:prstGeom>
      </xdr:spPr>
    </xdr:pic>
    <xdr:clientData/>
  </xdr:twoCellAnchor>
  <xdr:twoCellAnchor>
    <xdr:from>
      <xdr:col>8</xdr:col>
      <xdr:colOff>133350</xdr:colOff>
      <xdr:row>230</xdr:row>
      <xdr:rowOff>142875</xdr:rowOff>
    </xdr:from>
    <xdr:to>
      <xdr:col>8</xdr:col>
      <xdr:colOff>1465350</xdr:colOff>
      <xdr:row>230</xdr:row>
      <xdr:rowOff>1474875</xdr:rowOff>
    </xdr:to>
    <xdr:pic>
      <xdr:nvPicPr>
        <xdr:cNvPr id="645" name="Рисунок 644"/>
        <xdr:cNvPicPr>
          <a:picLocks noChangeAspect="1"/>
        </xdr:cNvPicPr>
      </xdr:nvPicPr>
      <xdr:blipFill>
        <a:blip xmlns:r="http://schemas.openxmlformats.org/officeDocument/2006/relationships" r:embed="rId226">
          <a:extLst>
            <a:ext uri="{28A0092B-C50C-407E-A947-70E740481C1C}">
              <a14:useLocalDpi xmlns:a14="http://schemas.microsoft.com/office/drawing/2010/main" val="0"/>
            </a:ext>
          </a:extLst>
        </a:blip>
        <a:stretch>
          <a:fillRect/>
        </a:stretch>
      </xdr:blipFill>
      <xdr:spPr>
        <a:xfrm>
          <a:off x="5248275" y="101727000"/>
          <a:ext cx="1332000" cy="1332000"/>
        </a:xfrm>
        <a:prstGeom prst="rect">
          <a:avLst/>
        </a:prstGeom>
      </xdr:spPr>
    </xdr:pic>
    <xdr:clientData/>
  </xdr:twoCellAnchor>
  <xdr:twoCellAnchor>
    <xdr:from>
      <xdr:col>8</xdr:col>
      <xdr:colOff>133350</xdr:colOff>
      <xdr:row>231</xdr:row>
      <xdr:rowOff>142875</xdr:rowOff>
    </xdr:from>
    <xdr:to>
      <xdr:col>8</xdr:col>
      <xdr:colOff>1465350</xdr:colOff>
      <xdr:row>231</xdr:row>
      <xdr:rowOff>1474875</xdr:rowOff>
    </xdr:to>
    <xdr:pic>
      <xdr:nvPicPr>
        <xdr:cNvPr id="646" name="Рисунок 645"/>
        <xdr:cNvPicPr>
          <a:picLocks noChangeAspect="1"/>
        </xdr:cNvPicPr>
      </xdr:nvPicPr>
      <xdr:blipFill>
        <a:blip xmlns:r="http://schemas.openxmlformats.org/officeDocument/2006/relationships" r:embed="rId227">
          <a:extLst>
            <a:ext uri="{28A0092B-C50C-407E-A947-70E740481C1C}">
              <a14:useLocalDpi xmlns:a14="http://schemas.microsoft.com/office/drawing/2010/main" val="0"/>
            </a:ext>
          </a:extLst>
        </a:blip>
        <a:stretch>
          <a:fillRect/>
        </a:stretch>
      </xdr:blipFill>
      <xdr:spPr>
        <a:xfrm>
          <a:off x="5248275" y="103251000"/>
          <a:ext cx="1332000" cy="1332000"/>
        </a:xfrm>
        <a:prstGeom prst="rect">
          <a:avLst/>
        </a:prstGeom>
      </xdr:spPr>
    </xdr:pic>
    <xdr:clientData/>
  </xdr:twoCellAnchor>
  <xdr:twoCellAnchor>
    <xdr:from>
      <xdr:col>8</xdr:col>
      <xdr:colOff>133350</xdr:colOff>
      <xdr:row>234</xdr:row>
      <xdr:rowOff>142875</xdr:rowOff>
    </xdr:from>
    <xdr:to>
      <xdr:col>8</xdr:col>
      <xdr:colOff>1465350</xdr:colOff>
      <xdr:row>234</xdr:row>
      <xdr:rowOff>1474875</xdr:rowOff>
    </xdr:to>
    <xdr:pic>
      <xdr:nvPicPr>
        <xdr:cNvPr id="647" name="Рисунок 646"/>
        <xdr:cNvPicPr>
          <a:picLocks noChangeAspect="1"/>
        </xdr:cNvPicPr>
      </xdr:nvPicPr>
      <xdr:blipFill>
        <a:blip xmlns:r="http://schemas.openxmlformats.org/officeDocument/2006/relationships" r:embed="rId228">
          <a:extLst>
            <a:ext uri="{28A0092B-C50C-407E-A947-70E740481C1C}">
              <a14:useLocalDpi xmlns:a14="http://schemas.microsoft.com/office/drawing/2010/main" val="0"/>
            </a:ext>
          </a:extLst>
        </a:blip>
        <a:stretch>
          <a:fillRect/>
        </a:stretch>
      </xdr:blipFill>
      <xdr:spPr>
        <a:xfrm>
          <a:off x="5248275" y="104775000"/>
          <a:ext cx="1332000" cy="1332000"/>
        </a:xfrm>
        <a:prstGeom prst="rect">
          <a:avLst/>
        </a:prstGeom>
      </xdr:spPr>
    </xdr:pic>
    <xdr:clientData/>
  </xdr:twoCellAnchor>
  <xdr:twoCellAnchor>
    <xdr:from>
      <xdr:col>8</xdr:col>
      <xdr:colOff>133350</xdr:colOff>
      <xdr:row>236</xdr:row>
      <xdr:rowOff>142875</xdr:rowOff>
    </xdr:from>
    <xdr:to>
      <xdr:col>8</xdr:col>
      <xdr:colOff>1465350</xdr:colOff>
      <xdr:row>236</xdr:row>
      <xdr:rowOff>1474875</xdr:rowOff>
    </xdr:to>
    <xdr:pic>
      <xdr:nvPicPr>
        <xdr:cNvPr id="648" name="Рисунок 647"/>
        <xdr:cNvPicPr>
          <a:picLocks noChangeAspect="1"/>
        </xdr:cNvPicPr>
      </xdr:nvPicPr>
      <xdr:blipFill>
        <a:blip xmlns:r="http://schemas.openxmlformats.org/officeDocument/2006/relationships" r:embed="rId229">
          <a:extLst>
            <a:ext uri="{28A0092B-C50C-407E-A947-70E740481C1C}">
              <a14:useLocalDpi xmlns:a14="http://schemas.microsoft.com/office/drawing/2010/main" val="0"/>
            </a:ext>
          </a:extLst>
        </a:blip>
        <a:stretch>
          <a:fillRect/>
        </a:stretch>
      </xdr:blipFill>
      <xdr:spPr>
        <a:xfrm>
          <a:off x="5248275" y="106299000"/>
          <a:ext cx="1332000" cy="1332000"/>
        </a:xfrm>
        <a:prstGeom prst="rect">
          <a:avLst/>
        </a:prstGeom>
      </xdr:spPr>
    </xdr:pic>
    <xdr:clientData/>
  </xdr:twoCellAnchor>
  <xdr:twoCellAnchor>
    <xdr:from>
      <xdr:col>8</xdr:col>
      <xdr:colOff>133350</xdr:colOff>
      <xdr:row>237</xdr:row>
      <xdr:rowOff>142875</xdr:rowOff>
    </xdr:from>
    <xdr:to>
      <xdr:col>8</xdr:col>
      <xdr:colOff>1465350</xdr:colOff>
      <xdr:row>237</xdr:row>
      <xdr:rowOff>1474875</xdr:rowOff>
    </xdr:to>
    <xdr:pic>
      <xdr:nvPicPr>
        <xdr:cNvPr id="649" name="Рисунок 648"/>
        <xdr:cNvPicPr>
          <a:picLocks noChangeAspect="1"/>
        </xdr:cNvPicPr>
      </xdr:nvPicPr>
      <xdr:blipFill>
        <a:blip xmlns:r="http://schemas.openxmlformats.org/officeDocument/2006/relationships" r:embed="rId230">
          <a:extLst>
            <a:ext uri="{28A0092B-C50C-407E-A947-70E740481C1C}">
              <a14:useLocalDpi xmlns:a14="http://schemas.microsoft.com/office/drawing/2010/main" val="0"/>
            </a:ext>
          </a:extLst>
        </a:blip>
        <a:stretch>
          <a:fillRect/>
        </a:stretch>
      </xdr:blipFill>
      <xdr:spPr>
        <a:xfrm>
          <a:off x="5248275" y="107823000"/>
          <a:ext cx="1332000" cy="1332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0</xdr:colOff>
      <xdr:row>65</xdr:row>
      <xdr:rowOff>9525</xdr:rowOff>
    </xdr:from>
    <xdr:to>
      <xdr:col>16</xdr:col>
      <xdr:colOff>466725</xdr:colOff>
      <xdr:row>89</xdr:row>
      <xdr:rowOff>66675</xdr:rowOff>
    </xdr:to>
    <xdr:grpSp>
      <xdr:nvGrpSpPr>
        <xdr:cNvPr id="2049" name="Group 1"/>
        <xdr:cNvGrpSpPr>
          <a:grpSpLocks/>
        </xdr:cNvGrpSpPr>
      </xdr:nvGrpSpPr>
      <xdr:grpSpPr bwMode="auto">
        <a:xfrm>
          <a:off x="104775" y="11734800"/>
          <a:ext cx="9182100" cy="4781550"/>
          <a:chOff x="15" y="1244"/>
          <a:chExt cx="957" cy="492"/>
        </a:xfrm>
      </xdr:grpSpPr>
      <xdr:pic>
        <xdr:nvPicPr>
          <xdr:cNvPr id="2078"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15" y="1244"/>
            <a:ext cx="957" cy="492"/>
          </a:xfrm>
          <a:prstGeom prst="rect">
            <a:avLst/>
          </a:prstGeom>
          <a:noFill/>
          <a:ln w="1">
            <a:noFill/>
            <a:miter lim="800000"/>
            <a:headEnd/>
            <a:tailEnd/>
          </a:ln>
        </xdr:spPr>
      </xdr:pic>
      <xdr:sp macro="" textlink="">
        <xdr:nvSpPr>
          <xdr:cNvPr id="2079" name="Oval 3"/>
          <xdr:cNvSpPr>
            <a:spLocks noChangeArrowheads="1"/>
          </xdr:cNvSpPr>
        </xdr:nvSpPr>
        <xdr:spPr bwMode="auto">
          <a:xfrm>
            <a:off x="585" y="1278"/>
            <a:ext cx="366" cy="209"/>
          </a:xfrm>
          <a:prstGeom prst="ellipse">
            <a:avLst/>
          </a:prstGeom>
          <a:noFill/>
          <a:ln w="28575">
            <a:solidFill>
              <a:srgbClr val="FF0000"/>
            </a:solidFill>
            <a:round/>
            <a:headEnd/>
            <a:tailEnd/>
          </a:ln>
        </xdr:spPr>
      </xdr:sp>
    </xdr:grpSp>
    <xdr:clientData/>
  </xdr:twoCellAnchor>
  <xdr:twoCellAnchor editAs="absolute">
    <xdr:from>
      <xdr:col>1</xdr:col>
      <xdr:colOff>0</xdr:colOff>
      <xdr:row>92</xdr:row>
      <xdr:rowOff>38100</xdr:rowOff>
    </xdr:from>
    <xdr:to>
      <xdr:col>16</xdr:col>
      <xdr:colOff>447675</xdr:colOff>
      <xdr:row>134</xdr:row>
      <xdr:rowOff>19050</xdr:rowOff>
    </xdr:to>
    <xdr:grpSp>
      <xdr:nvGrpSpPr>
        <xdr:cNvPr id="2050" name="Group 4"/>
        <xdr:cNvGrpSpPr>
          <a:grpSpLocks/>
        </xdr:cNvGrpSpPr>
      </xdr:nvGrpSpPr>
      <xdr:grpSpPr bwMode="auto">
        <a:xfrm>
          <a:off x="104775" y="17116425"/>
          <a:ext cx="9163050" cy="7305675"/>
          <a:chOff x="15" y="1805"/>
          <a:chExt cx="957" cy="733"/>
        </a:xfrm>
      </xdr:grpSpPr>
      <xdr:pic>
        <xdr:nvPicPr>
          <xdr:cNvPr id="2075" name="Picture 5"/>
          <xdr:cNvPicPr>
            <a:picLocks noChangeAspect="1" noChangeArrowheads="1"/>
          </xdr:cNvPicPr>
        </xdr:nvPicPr>
        <xdr:blipFill>
          <a:blip xmlns:r="http://schemas.openxmlformats.org/officeDocument/2006/relationships" r:embed="rId2" cstate="print"/>
          <a:srcRect/>
          <a:stretch>
            <a:fillRect/>
          </a:stretch>
        </xdr:blipFill>
        <xdr:spPr bwMode="auto">
          <a:xfrm>
            <a:off x="15" y="1805"/>
            <a:ext cx="957" cy="733"/>
          </a:xfrm>
          <a:prstGeom prst="rect">
            <a:avLst/>
          </a:prstGeom>
          <a:noFill/>
          <a:ln w="1">
            <a:noFill/>
            <a:miter lim="800000"/>
            <a:headEnd/>
            <a:tailEnd/>
          </a:ln>
        </xdr:spPr>
      </xdr:pic>
      <xdr:sp macro="" textlink="">
        <xdr:nvSpPr>
          <xdr:cNvPr id="2076" name="Rectangle 6"/>
          <xdr:cNvSpPr>
            <a:spLocks noChangeArrowheads="1"/>
          </xdr:cNvSpPr>
        </xdr:nvSpPr>
        <xdr:spPr bwMode="auto">
          <a:xfrm>
            <a:off x="747" y="1910"/>
            <a:ext cx="192" cy="43"/>
          </a:xfrm>
          <a:prstGeom prst="rect">
            <a:avLst/>
          </a:prstGeom>
          <a:noFill/>
          <a:ln w="38100">
            <a:solidFill>
              <a:srgbClr val="FF0000"/>
            </a:solidFill>
            <a:prstDash val="sysDot"/>
            <a:miter lim="800000"/>
            <a:headEnd/>
            <a:tailEnd/>
          </a:ln>
        </xdr:spPr>
      </xdr:sp>
      <xdr:sp macro="" textlink="">
        <xdr:nvSpPr>
          <xdr:cNvPr id="2077" name="Line 7"/>
          <xdr:cNvSpPr>
            <a:spLocks noChangeShapeType="1"/>
          </xdr:cNvSpPr>
        </xdr:nvSpPr>
        <xdr:spPr bwMode="auto">
          <a:xfrm>
            <a:off x="624" y="1888"/>
            <a:ext cx="125" cy="23"/>
          </a:xfrm>
          <a:prstGeom prst="line">
            <a:avLst/>
          </a:prstGeom>
          <a:noFill/>
          <a:ln w="19050">
            <a:solidFill>
              <a:srgbClr val="FF0000"/>
            </a:solidFill>
            <a:round/>
            <a:headEnd/>
            <a:tailEnd type="triangle" w="med" len="med"/>
          </a:ln>
        </xdr:spPr>
      </xdr:sp>
    </xdr:grpSp>
    <xdr:clientData/>
  </xdr:twoCellAnchor>
  <xdr:twoCellAnchor editAs="absolute">
    <xdr:from>
      <xdr:col>1</xdr:col>
      <xdr:colOff>0</xdr:colOff>
      <xdr:row>136</xdr:row>
      <xdr:rowOff>28575</xdr:rowOff>
    </xdr:from>
    <xdr:to>
      <xdr:col>16</xdr:col>
      <xdr:colOff>457200</xdr:colOff>
      <xdr:row>179</xdr:row>
      <xdr:rowOff>9525</xdr:rowOff>
    </xdr:to>
    <xdr:grpSp>
      <xdr:nvGrpSpPr>
        <xdr:cNvPr id="2051" name="Group 8"/>
        <xdr:cNvGrpSpPr>
          <a:grpSpLocks/>
        </xdr:cNvGrpSpPr>
      </xdr:nvGrpSpPr>
      <xdr:grpSpPr bwMode="auto">
        <a:xfrm>
          <a:off x="104775" y="24822150"/>
          <a:ext cx="9172575" cy="8696325"/>
          <a:chOff x="17" y="2602"/>
          <a:chExt cx="958" cy="898"/>
        </a:xfrm>
      </xdr:grpSpPr>
      <xdr:grpSp>
        <xdr:nvGrpSpPr>
          <xdr:cNvPr id="2068" name="Group 9"/>
          <xdr:cNvGrpSpPr>
            <a:grpSpLocks/>
          </xdr:cNvGrpSpPr>
        </xdr:nvGrpSpPr>
        <xdr:grpSpPr bwMode="auto">
          <a:xfrm>
            <a:off x="17" y="2602"/>
            <a:ext cx="958" cy="898"/>
            <a:chOff x="17" y="2602"/>
            <a:chExt cx="958" cy="898"/>
          </a:xfrm>
        </xdr:grpSpPr>
        <xdr:pic>
          <xdr:nvPicPr>
            <xdr:cNvPr id="2070" name="Picture 10"/>
            <xdr:cNvPicPr>
              <a:picLocks noChangeAspect="1" noChangeArrowheads="1"/>
            </xdr:cNvPicPr>
          </xdr:nvPicPr>
          <xdr:blipFill>
            <a:blip xmlns:r="http://schemas.openxmlformats.org/officeDocument/2006/relationships" r:embed="rId3" cstate="print"/>
            <a:srcRect/>
            <a:stretch>
              <a:fillRect/>
            </a:stretch>
          </xdr:blipFill>
          <xdr:spPr bwMode="auto">
            <a:xfrm>
              <a:off x="18" y="2602"/>
              <a:ext cx="957" cy="244"/>
            </a:xfrm>
            <a:prstGeom prst="rect">
              <a:avLst/>
            </a:prstGeom>
            <a:noFill/>
            <a:ln w="1">
              <a:noFill/>
              <a:miter lim="800000"/>
              <a:headEnd/>
              <a:tailEnd/>
            </a:ln>
          </xdr:spPr>
        </xdr:pic>
        <xdr:sp macro="" textlink="">
          <xdr:nvSpPr>
            <xdr:cNvPr id="2071" name="Rectangle 11"/>
            <xdr:cNvSpPr>
              <a:spLocks noChangeArrowheads="1"/>
            </xdr:cNvSpPr>
          </xdr:nvSpPr>
          <xdr:spPr bwMode="auto">
            <a:xfrm>
              <a:off x="754" y="2633"/>
              <a:ext cx="201" cy="44"/>
            </a:xfrm>
            <a:prstGeom prst="rect">
              <a:avLst/>
            </a:prstGeom>
            <a:noFill/>
            <a:ln w="19050">
              <a:solidFill>
                <a:srgbClr val="FF0000"/>
              </a:solidFill>
              <a:miter lim="800000"/>
              <a:headEnd/>
              <a:tailEnd/>
            </a:ln>
          </xdr:spPr>
        </xdr:sp>
        <xdr:sp macro="" textlink="">
          <xdr:nvSpPr>
            <xdr:cNvPr id="2072" name="Line 12"/>
            <xdr:cNvSpPr>
              <a:spLocks noChangeShapeType="1"/>
            </xdr:cNvSpPr>
          </xdr:nvSpPr>
          <xdr:spPr bwMode="auto">
            <a:xfrm>
              <a:off x="581" y="2636"/>
              <a:ext cx="170" cy="21"/>
            </a:xfrm>
            <a:prstGeom prst="line">
              <a:avLst/>
            </a:prstGeom>
            <a:noFill/>
            <a:ln w="12700">
              <a:solidFill>
                <a:srgbClr val="FF0000"/>
              </a:solidFill>
              <a:round/>
              <a:headEnd/>
              <a:tailEnd type="triangle" w="med" len="med"/>
            </a:ln>
          </xdr:spPr>
        </xdr:sp>
        <xdr:pic>
          <xdr:nvPicPr>
            <xdr:cNvPr id="2073" name="Picture 13"/>
            <xdr:cNvPicPr>
              <a:picLocks noChangeAspect="1" noChangeArrowheads="1"/>
            </xdr:cNvPicPr>
          </xdr:nvPicPr>
          <xdr:blipFill>
            <a:blip xmlns:r="http://schemas.openxmlformats.org/officeDocument/2006/relationships" r:embed="rId4" cstate="print"/>
            <a:srcRect/>
            <a:stretch>
              <a:fillRect/>
            </a:stretch>
          </xdr:blipFill>
          <xdr:spPr bwMode="auto">
            <a:xfrm>
              <a:off x="17" y="2888"/>
              <a:ext cx="957" cy="612"/>
            </a:xfrm>
            <a:prstGeom prst="rect">
              <a:avLst/>
            </a:prstGeom>
            <a:noFill/>
            <a:ln w="1">
              <a:noFill/>
              <a:miter lim="800000"/>
              <a:headEnd/>
              <a:tailEnd/>
            </a:ln>
          </xdr:spPr>
        </xdr:pic>
        <xdr:sp macro="" textlink="">
          <xdr:nvSpPr>
            <xdr:cNvPr id="2074" name="Line 14"/>
            <xdr:cNvSpPr>
              <a:spLocks noChangeShapeType="1"/>
            </xdr:cNvSpPr>
          </xdr:nvSpPr>
          <xdr:spPr bwMode="auto">
            <a:xfrm flipH="1">
              <a:off x="210" y="2678"/>
              <a:ext cx="636" cy="582"/>
            </a:xfrm>
            <a:prstGeom prst="line">
              <a:avLst/>
            </a:prstGeom>
            <a:noFill/>
            <a:ln w="9525">
              <a:solidFill>
                <a:srgbClr val="FF0000"/>
              </a:solidFill>
              <a:round/>
              <a:headEnd/>
              <a:tailEnd type="triangle" w="med" len="med"/>
            </a:ln>
          </xdr:spPr>
        </xdr:sp>
      </xdr:grpSp>
      <xdr:sp macro="" textlink="">
        <xdr:nvSpPr>
          <xdr:cNvPr id="2069" name="Rectangle 15"/>
          <xdr:cNvSpPr>
            <a:spLocks noChangeArrowheads="1"/>
          </xdr:cNvSpPr>
        </xdr:nvSpPr>
        <xdr:spPr bwMode="auto">
          <a:xfrm>
            <a:off x="27" y="3260"/>
            <a:ext cx="184" cy="167"/>
          </a:xfrm>
          <a:prstGeom prst="rect">
            <a:avLst/>
          </a:prstGeom>
          <a:noFill/>
          <a:ln w="19050">
            <a:solidFill>
              <a:srgbClr val="FF0000"/>
            </a:solidFill>
            <a:prstDash val="dash"/>
            <a:miter lim="800000"/>
            <a:headEnd/>
            <a:tailEnd/>
          </a:ln>
        </xdr:spPr>
      </xdr:sp>
    </xdr:grpSp>
    <xdr:clientData/>
  </xdr:twoCellAnchor>
  <xdr:twoCellAnchor editAs="absolute">
    <xdr:from>
      <xdr:col>1</xdr:col>
      <xdr:colOff>0</xdr:colOff>
      <xdr:row>183</xdr:row>
      <xdr:rowOff>19050</xdr:rowOff>
    </xdr:from>
    <xdr:to>
      <xdr:col>16</xdr:col>
      <xdr:colOff>447675</xdr:colOff>
      <xdr:row>197</xdr:row>
      <xdr:rowOff>19050</xdr:rowOff>
    </xdr:to>
    <xdr:grpSp>
      <xdr:nvGrpSpPr>
        <xdr:cNvPr id="2052" name="Group 16"/>
        <xdr:cNvGrpSpPr>
          <a:grpSpLocks/>
        </xdr:cNvGrpSpPr>
      </xdr:nvGrpSpPr>
      <xdr:grpSpPr bwMode="auto">
        <a:xfrm>
          <a:off x="104775" y="34375725"/>
          <a:ext cx="9163050" cy="2714625"/>
          <a:chOff x="15" y="3589"/>
          <a:chExt cx="819" cy="235"/>
        </a:xfrm>
      </xdr:grpSpPr>
      <xdr:pic>
        <xdr:nvPicPr>
          <xdr:cNvPr id="2066" name="Picture 17"/>
          <xdr:cNvPicPr>
            <a:picLocks noChangeAspect="1" noChangeArrowheads="1"/>
          </xdr:cNvPicPr>
        </xdr:nvPicPr>
        <xdr:blipFill>
          <a:blip xmlns:r="http://schemas.openxmlformats.org/officeDocument/2006/relationships" r:embed="rId5" cstate="print"/>
          <a:srcRect/>
          <a:stretch>
            <a:fillRect/>
          </a:stretch>
        </xdr:blipFill>
        <xdr:spPr bwMode="auto">
          <a:xfrm>
            <a:off x="15" y="3589"/>
            <a:ext cx="819" cy="235"/>
          </a:xfrm>
          <a:prstGeom prst="rect">
            <a:avLst/>
          </a:prstGeom>
          <a:noFill/>
          <a:ln w="1">
            <a:noFill/>
            <a:miter lim="800000"/>
            <a:headEnd/>
            <a:tailEnd/>
          </a:ln>
        </xdr:spPr>
      </xdr:pic>
      <xdr:sp macro="" textlink="">
        <xdr:nvSpPr>
          <xdr:cNvPr id="2067" name="Rectangle 18"/>
          <xdr:cNvSpPr>
            <a:spLocks noChangeArrowheads="1"/>
          </xdr:cNvSpPr>
        </xdr:nvSpPr>
        <xdr:spPr bwMode="auto">
          <a:xfrm>
            <a:off x="491" y="3668"/>
            <a:ext cx="244" cy="46"/>
          </a:xfrm>
          <a:prstGeom prst="rect">
            <a:avLst/>
          </a:prstGeom>
          <a:noFill/>
          <a:ln w="28575">
            <a:solidFill>
              <a:srgbClr val="FF0000"/>
            </a:solidFill>
            <a:miter lim="800000"/>
            <a:headEnd/>
            <a:tailEnd/>
          </a:ln>
        </xdr:spPr>
      </xdr:sp>
    </xdr:grpSp>
    <xdr:clientData/>
  </xdr:twoCellAnchor>
  <xdr:twoCellAnchor editAs="absolute">
    <xdr:from>
      <xdr:col>1</xdr:col>
      <xdr:colOff>0</xdr:colOff>
      <xdr:row>201</xdr:row>
      <xdr:rowOff>19050</xdr:rowOff>
    </xdr:from>
    <xdr:to>
      <xdr:col>16</xdr:col>
      <xdr:colOff>447675</xdr:colOff>
      <xdr:row>222</xdr:row>
      <xdr:rowOff>19050</xdr:rowOff>
    </xdr:to>
    <xdr:grpSp>
      <xdr:nvGrpSpPr>
        <xdr:cNvPr id="2053" name="Group 19"/>
        <xdr:cNvGrpSpPr>
          <a:grpSpLocks/>
        </xdr:cNvGrpSpPr>
      </xdr:nvGrpSpPr>
      <xdr:grpSpPr bwMode="auto">
        <a:xfrm>
          <a:off x="104775" y="37957125"/>
          <a:ext cx="9163050" cy="3295650"/>
          <a:chOff x="11" y="3966"/>
          <a:chExt cx="960" cy="341"/>
        </a:xfrm>
      </xdr:grpSpPr>
      <xdr:pic>
        <xdr:nvPicPr>
          <xdr:cNvPr id="2064" name="Picture 20"/>
          <xdr:cNvPicPr>
            <a:picLocks noChangeAspect="1" noChangeArrowheads="1"/>
          </xdr:cNvPicPr>
        </xdr:nvPicPr>
        <xdr:blipFill>
          <a:blip xmlns:r="http://schemas.openxmlformats.org/officeDocument/2006/relationships" r:embed="rId6" cstate="print"/>
          <a:srcRect/>
          <a:stretch>
            <a:fillRect/>
          </a:stretch>
        </xdr:blipFill>
        <xdr:spPr bwMode="auto">
          <a:xfrm>
            <a:off x="11" y="3966"/>
            <a:ext cx="960" cy="341"/>
          </a:xfrm>
          <a:prstGeom prst="rect">
            <a:avLst/>
          </a:prstGeom>
          <a:noFill/>
          <a:ln w="1">
            <a:noFill/>
            <a:miter lim="800000"/>
            <a:headEnd/>
            <a:tailEnd/>
          </a:ln>
        </xdr:spPr>
      </xdr:pic>
      <xdr:sp macro="" textlink="">
        <xdr:nvSpPr>
          <xdr:cNvPr id="2065" name="Rectangle 21"/>
          <xdr:cNvSpPr>
            <a:spLocks noChangeArrowheads="1"/>
          </xdr:cNvSpPr>
        </xdr:nvSpPr>
        <xdr:spPr bwMode="auto">
          <a:xfrm>
            <a:off x="28" y="4057"/>
            <a:ext cx="935" cy="89"/>
          </a:xfrm>
          <a:prstGeom prst="rect">
            <a:avLst/>
          </a:prstGeom>
          <a:noFill/>
          <a:ln w="19050">
            <a:solidFill>
              <a:srgbClr val="FF0000"/>
            </a:solidFill>
            <a:prstDash val="dash"/>
            <a:miter lim="800000"/>
            <a:headEnd/>
            <a:tailEnd/>
          </a:ln>
        </xdr:spPr>
      </xdr:sp>
    </xdr:grpSp>
    <xdr:clientData/>
  </xdr:twoCellAnchor>
  <xdr:twoCellAnchor editAs="absolute">
    <xdr:from>
      <xdr:col>1</xdr:col>
      <xdr:colOff>0</xdr:colOff>
      <xdr:row>228</xdr:row>
      <xdr:rowOff>19050</xdr:rowOff>
    </xdr:from>
    <xdr:to>
      <xdr:col>16</xdr:col>
      <xdr:colOff>457200</xdr:colOff>
      <xdr:row>285</xdr:row>
      <xdr:rowOff>0</xdr:rowOff>
    </xdr:to>
    <xdr:grpSp>
      <xdr:nvGrpSpPr>
        <xdr:cNvPr id="2054" name="Group 28"/>
        <xdr:cNvGrpSpPr>
          <a:grpSpLocks/>
        </xdr:cNvGrpSpPr>
      </xdr:nvGrpSpPr>
      <xdr:grpSpPr bwMode="auto">
        <a:xfrm>
          <a:off x="104775" y="42557700"/>
          <a:ext cx="9172575" cy="11077575"/>
          <a:chOff x="16" y="4471"/>
          <a:chExt cx="954" cy="1153"/>
        </a:xfrm>
      </xdr:grpSpPr>
      <xdr:pic>
        <xdr:nvPicPr>
          <xdr:cNvPr id="2062" name="Picture 29"/>
          <xdr:cNvPicPr>
            <a:picLocks noChangeAspect="1" noChangeArrowheads="1"/>
          </xdr:cNvPicPr>
        </xdr:nvPicPr>
        <xdr:blipFill>
          <a:blip xmlns:r="http://schemas.openxmlformats.org/officeDocument/2006/relationships" r:embed="rId7" cstate="print"/>
          <a:srcRect/>
          <a:stretch>
            <a:fillRect/>
          </a:stretch>
        </xdr:blipFill>
        <xdr:spPr bwMode="auto">
          <a:xfrm>
            <a:off x="16" y="4471"/>
            <a:ext cx="954" cy="1153"/>
          </a:xfrm>
          <a:prstGeom prst="rect">
            <a:avLst/>
          </a:prstGeom>
          <a:noFill/>
          <a:ln w="1">
            <a:noFill/>
            <a:miter lim="800000"/>
            <a:headEnd/>
            <a:tailEnd/>
          </a:ln>
        </xdr:spPr>
      </xdr:pic>
      <xdr:sp macro="" textlink="">
        <xdr:nvSpPr>
          <xdr:cNvPr id="2063" name="Rectangle 30"/>
          <xdr:cNvSpPr>
            <a:spLocks noChangeArrowheads="1"/>
          </xdr:cNvSpPr>
        </xdr:nvSpPr>
        <xdr:spPr bwMode="auto">
          <a:xfrm>
            <a:off x="583" y="4575"/>
            <a:ext cx="287" cy="39"/>
          </a:xfrm>
          <a:prstGeom prst="rect">
            <a:avLst/>
          </a:prstGeom>
          <a:noFill/>
          <a:ln w="28575">
            <a:solidFill>
              <a:srgbClr val="FF0000"/>
            </a:solidFill>
            <a:miter lim="800000"/>
            <a:headEnd/>
            <a:tailEnd/>
          </a:ln>
        </xdr:spPr>
      </xdr:sp>
    </xdr:grpSp>
    <xdr:clientData/>
  </xdr:twoCellAnchor>
  <xdr:twoCellAnchor editAs="absolute">
    <xdr:from>
      <xdr:col>1</xdr:col>
      <xdr:colOff>0</xdr:colOff>
      <xdr:row>287</xdr:row>
      <xdr:rowOff>28575</xdr:rowOff>
    </xdr:from>
    <xdr:to>
      <xdr:col>16</xdr:col>
      <xdr:colOff>438150</xdr:colOff>
      <xdr:row>337</xdr:row>
      <xdr:rowOff>28575</xdr:rowOff>
    </xdr:to>
    <xdr:grpSp>
      <xdr:nvGrpSpPr>
        <xdr:cNvPr id="2055" name="Group 31"/>
        <xdr:cNvGrpSpPr>
          <a:grpSpLocks/>
        </xdr:cNvGrpSpPr>
      </xdr:nvGrpSpPr>
      <xdr:grpSpPr bwMode="auto">
        <a:xfrm>
          <a:off x="104775" y="54054375"/>
          <a:ext cx="9153525" cy="8696325"/>
          <a:chOff x="17" y="5664"/>
          <a:chExt cx="956" cy="906"/>
        </a:xfrm>
      </xdr:grpSpPr>
      <xdr:pic>
        <xdr:nvPicPr>
          <xdr:cNvPr id="2060" name="Picture 32"/>
          <xdr:cNvPicPr>
            <a:picLocks noChangeAspect="1" noChangeArrowheads="1"/>
          </xdr:cNvPicPr>
        </xdr:nvPicPr>
        <xdr:blipFill>
          <a:blip xmlns:r="http://schemas.openxmlformats.org/officeDocument/2006/relationships" r:embed="rId8" cstate="print"/>
          <a:srcRect b="2"/>
          <a:stretch>
            <a:fillRect/>
          </a:stretch>
        </xdr:blipFill>
        <xdr:spPr bwMode="auto">
          <a:xfrm>
            <a:off x="17" y="5664"/>
            <a:ext cx="956" cy="906"/>
          </a:xfrm>
          <a:prstGeom prst="rect">
            <a:avLst/>
          </a:prstGeom>
          <a:noFill/>
          <a:ln w="1">
            <a:noFill/>
            <a:miter lim="800000"/>
            <a:headEnd/>
            <a:tailEnd/>
          </a:ln>
        </xdr:spPr>
      </xdr:pic>
      <xdr:sp macro="" textlink="">
        <xdr:nvSpPr>
          <xdr:cNvPr id="2061" name="Oval 33"/>
          <xdr:cNvSpPr>
            <a:spLocks noChangeArrowheads="1"/>
          </xdr:cNvSpPr>
        </xdr:nvSpPr>
        <xdr:spPr bwMode="auto">
          <a:xfrm>
            <a:off x="410" y="6072"/>
            <a:ext cx="474" cy="172"/>
          </a:xfrm>
          <a:prstGeom prst="ellipse">
            <a:avLst/>
          </a:prstGeom>
          <a:noFill/>
          <a:ln w="28575">
            <a:solidFill>
              <a:srgbClr val="FF0000"/>
            </a:solidFill>
            <a:prstDash val="dash"/>
            <a:round/>
            <a:headEnd/>
            <a:tailEnd/>
          </a:ln>
        </xdr:spPr>
      </xdr:sp>
    </xdr:grpSp>
    <xdr:clientData/>
  </xdr:twoCellAnchor>
  <xdr:twoCellAnchor editAs="absolute">
    <xdr:from>
      <xdr:col>1</xdr:col>
      <xdr:colOff>9525</xdr:colOff>
      <xdr:row>341</xdr:row>
      <xdr:rowOff>19050</xdr:rowOff>
    </xdr:from>
    <xdr:to>
      <xdr:col>16</xdr:col>
      <xdr:colOff>438150</xdr:colOff>
      <xdr:row>387</xdr:row>
      <xdr:rowOff>9525</xdr:rowOff>
    </xdr:to>
    <xdr:grpSp>
      <xdr:nvGrpSpPr>
        <xdr:cNvPr id="2056" name="Group 34"/>
        <xdr:cNvGrpSpPr>
          <a:grpSpLocks/>
        </xdr:cNvGrpSpPr>
      </xdr:nvGrpSpPr>
      <xdr:grpSpPr bwMode="auto">
        <a:xfrm>
          <a:off x="114300" y="63588900"/>
          <a:ext cx="9144000" cy="7381875"/>
          <a:chOff x="15" y="6658"/>
          <a:chExt cx="958" cy="773"/>
        </a:xfrm>
      </xdr:grpSpPr>
      <xdr:pic>
        <xdr:nvPicPr>
          <xdr:cNvPr id="2057" name="Picture 35"/>
          <xdr:cNvPicPr>
            <a:picLocks noChangeAspect="1" noChangeArrowheads="1"/>
          </xdr:cNvPicPr>
        </xdr:nvPicPr>
        <xdr:blipFill>
          <a:blip xmlns:r="http://schemas.openxmlformats.org/officeDocument/2006/relationships" r:embed="rId9" cstate="print"/>
          <a:srcRect r="2"/>
          <a:stretch>
            <a:fillRect/>
          </a:stretch>
        </xdr:blipFill>
        <xdr:spPr bwMode="auto">
          <a:xfrm>
            <a:off x="17" y="6658"/>
            <a:ext cx="956" cy="773"/>
          </a:xfrm>
          <a:prstGeom prst="rect">
            <a:avLst/>
          </a:prstGeom>
          <a:noFill/>
          <a:ln w="19050">
            <a:solidFill>
              <a:srgbClr val="FFFFFF"/>
            </a:solidFill>
            <a:prstDash val="lgDash"/>
            <a:miter lim="800000"/>
            <a:headEnd/>
            <a:tailEnd/>
          </a:ln>
        </xdr:spPr>
      </xdr:pic>
      <xdr:sp macro="" textlink="">
        <xdr:nvSpPr>
          <xdr:cNvPr id="2058" name="Rectangle 36"/>
          <xdr:cNvSpPr>
            <a:spLocks noChangeArrowheads="1"/>
          </xdr:cNvSpPr>
        </xdr:nvSpPr>
        <xdr:spPr bwMode="auto">
          <a:xfrm>
            <a:off x="15" y="6917"/>
            <a:ext cx="26" cy="172"/>
          </a:xfrm>
          <a:prstGeom prst="rect">
            <a:avLst/>
          </a:prstGeom>
          <a:noFill/>
          <a:ln w="28575">
            <a:solidFill>
              <a:srgbClr val="0000FF"/>
            </a:solidFill>
            <a:prstDash val="lgDash"/>
            <a:miter lim="800000"/>
            <a:headEnd/>
            <a:tailEnd/>
          </a:ln>
        </xdr:spPr>
      </xdr:sp>
      <xdr:sp macro="" textlink="">
        <xdr:nvSpPr>
          <xdr:cNvPr id="2059" name="Rectangle 37"/>
          <xdr:cNvSpPr>
            <a:spLocks noChangeArrowheads="1"/>
          </xdr:cNvSpPr>
        </xdr:nvSpPr>
        <xdr:spPr bwMode="auto">
          <a:xfrm>
            <a:off x="30" y="6901"/>
            <a:ext cx="934" cy="163"/>
          </a:xfrm>
          <a:prstGeom prst="rect">
            <a:avLst/>
          </a:prstGeom>
          <a:noFill/>
          <a:ln w="19050">
            <a:solidFill>
              <a:srgbClr val="FF0000"/>
            </a:solidFill>
            <a:miter lim="800000"/>
            <a:headEnd/>
            <a:tailEnd/>
          </a:ln>
        </xdr:spPr>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hotoserv\Managers\&#1052;&#1086;&#1080;%20&#1076;&#1086;&#1082;&#1091;&#1084;&#1077;&#1085;&#1090;&#1099;\&#1053;&#1086;&#1074;&#1080;&#1085;&#1082;&#1080;%20&#1080;&#1079;%20&#1087;&#1088;&#1072;&#1081;&#1089;&#1072;\2019%20&#1075;&#1086;&#1076;\01_&#1071;&#1085;&#1074;&#1072;&#1088;&#1100;\Users\Sirenko.AS\AppData\Local\Temp\notes256C9A\&#1055;&#1088;&#1072;&#1081;&#1089;&#1083;&#1080;&#1089;&#1090;%20&#1055;&#1088;&#1072;&#1081;&#1089;%20&#1086;&#1090;%2009%20&#1089;&#1077;&#1085;&#1090;&#1103;&#1073;&#1088;&#1103;%202016%20&#1075;%2011-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айс-лист"/>
    </sheetNames>
    <sheetDataSet>
      <sheetData sheetId="0"/>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hyperlink" Target="http://cdn.eksmo.ru/v2/ASE000000000852090/COVER/cover1.jpg" TargetMode="External"/><Relationship Id="rId21" Type="http://schemas.openxmlformats.org/officeDocument/2006/relationships/hyperlink" Target="http://cdn.eksmo.ru/v2/ASE000000000828607/COVER/cover1.jpg" TargetMode="External"/><Relationship Id="rId42" Type="http://schemas.openxmlformats.org/officeDocument/2006/relationships/hyperlink" Target="http://cdn.eksmo.ru/v2/ASE000000000884472/COVER/cover1.jpg" TargetMode="External"/><Relationship Id="rId63" Type="http://schemas.openxmlformats.org/officeDocument/2006/relationships/hyperlink" Target="http://cdn.eksmo.ru/v2/ASE000000000868813/COVER/cover1.jpg" TargetMode="External"/><Relationship Id="rId84" Type="http://schemas.openxmlformats.org/officeDocument/2006/relationships/hyperlink" Target="http://cdn.eksmo.ru/v2/ASE000000000835812/COVER/cover1.jpg" TargetMode="External"/><Relationship Id="rId138" Type="http://schemas.openxmlformats.org/officeDocument/2006/relationships/hyperlink" Target="http://cdn.eksmo.ru/v2/ASE000000000866382/COVER/cover1.jpg" TargetMode="External"/><Relationship Id="rId159" Type="http://schemas.openxmlformats.org/officeDocument/2006/relationships/hyperlink" Target="http://cdn.eksmo.ru/v2/AST000000000127653/COVER/cover1.jpg" TargetMode="External"/><Relationship Id="rId170" Type="http://schemas.openxmlformats.org/officeDocument/2006/relationships/hyperlink" Target="http://cdn.eksmo.ru/v2/ASE000000000876785/COVER/cover1.jpg" TargetMode="External"/><Relationship Id="rId191" Type="http://schemas.openxmlformats.org/officeDocument/2006/relationships/hyperlink" Target="http://cdn.eksmo.ru/v2/ASE000000000888009/COVER/cover1.jpg" TargetMode="External"/><Relationship Id="rId205" Type="http://schemas.openxmlformats.org/officeDocument/2006/relationships/hyperlink" Target="http://cdn.eksmo.ru/v2/ASE000000000871241/COVER/cover1.jpg" TargetMode="External"/><Relationship Id="rId226" Type="http://schemas.openxmlformats.org/officeDocument/2006/relationships/hyperlink" Target="http://cdn.eksmo.ru/v2/ASE000000000887909/COVER/cover1.jpg" TargetMode="External"/><Relationship Id="rId107" Type="http://schemas.openxmlformats.org/officeDocument/2006/relationships/hyperlink" Target="http://cdn.eksmo.ru/v2/ASE000000000836677/COVER/cover1.jpg" TargetMode="External"/><Relationship Id="rId11" Type="http://schemas.openxmlformats.org/officeDocument/2006/relationships/hyperlink" Target="http://cdn.eksmo.ru/v2/ASE000000000879112/COVER/cover1.jpg" TargetMode="External"/><Relationship Id="rId32" Type="http://schemas.openxmlformats.org/officeDocument/2006/relationships/hyperlink" Target="http://cdn.eksmo.ru/v2/ASE000000000871914/COVER/cover1.jpg" TargetMode="External"/><Relationship Id="rId53" Type="http://schemas.openxmlformats.org/officeDocument/2006/relationships/hyperlink" Target="http://cdn.eksmo.ru/v2/ASE000000000846754/COVER/cover1.jpg" TargetMode="External"/><Relationship Id="rId74" Type="http://schemas.openxmlformats.org/officeDocument/2006/relationships/hyperlink" Target="http://cdn.eksmo.ru/v2/ASE000000000852327/COVER/cover1.jpg" TargetMode="External"/><Relationship Id="rId128" Type="http://schemas.openxmlformats.org/officeDocument/2006/relationships/hyperlink" Target="http://cdn.eksmo.ru/v2/ASE000000000856696/COVER/cover1.jpg" TargetMode="External"/><Relationship Id="rId149" Type="http://schemas.openxmlformats.org/officeDocument/2006/relationships/hyperlink" Target="http://cdn.eksmo.ru/v2/AST000000000152225/COVER/cover1.jpg" TargetMode="External"/><Relationship Id="rId5" Type="http://schemas.openxmlformats.org/officeDocument/2006/relationships/hyperlink" Target="http://cdn.eksmo.ru/v2/ASE000000000702954/COVER/cover1.jpg" TargetMode="External"/><Relationship Id="rId95" Type="http://schemas.openxmlformats.org/officeDocument/2006/relationships/hyperlink" Target="http://cdn.eksmo.ru/v2/ASE000000000862206/COVER/cover1.jpg" TargetMode="External"/><Relationship Id="rId160" Type="http://schemas.openxmlformats.org/officeDocument/2006/relationships/hyperlink" Target="http://cdn.eksmo.ru/v2/ASE000000000873668/COVER/cover1.jpg" TargetMode="External"/><Relationship Id="rId181" Type="http://schemas.openxmlformats.org/officeDocument/2006/relationships/hyperlink" Target="http://cdn.eksmo.ru/v2/ASE000000000888621/COVER/cover1.jpg" TargetMode="External"/><Relationship Id="rId216" Type="http://schemas.openxmlformats.org/officeDocument/2006/relationships/hyperlink" Target="http://cdn.eksmo.ru/v2/ASE000000000890175/COVER/cover1.jpg" TargetMode="External"/><Relationship Id="rId22" Type="http://schemas.openxmlformats.org/officeDocument/2006/relationships/hyperlink" Target="http://cdn.eksmo.ru/v2/ASE000000000870707/COVER/cover1.jpg" TargetMode="External"/><Relationship Id="rId27" Type="http://schemas.openxmlformats.org/officeDocument/2006/relationships/hyperlink" Target="http://cdn.eksmo.ru/v2/ASE000000000845487/COVER/cover1.jpg" TargetMode="External"/><Relationship Id="rId43" Type="http://schemas.openxmlformats.org/officeDocument/2006/relationships/hyperlink" Target="http://cdn.eksmo.ru/v2/ASE000000000880559/COVER/cover1.jpg" TargetMode="External"/><Relationship Id="rId48" Type="http://schemas.openxmlformats.org/officeDocument/2006/relationships/hyperlink" Target="http://cdn.eksmo.ru/v2/ASE000000000874600/COVER/cover1.jpg" TargetMode="External"/><Relationship Id="rId64" Type="http://schemas.openxmlformats.org/officeDocument/2006/relationships/hyperlink" Target="http://cdn.eksmo.ru/v2/ASE000000000865240/COVER/cover1.jpg" TargetMode="External"/><Relationship Id="rId69" Type="http://schemas.openxmlformats.org/officeDocument/2006/relationships/hyperlink" Target="http://cdn.eksmo.ru/v2/ASE000000000849144/COVER/cover1.jpg" TargetMode="External"/><Relationship Id="rId113" Type="http://schemas.openxmlformats.org/officeDocument/2006/relationships/hyperlink" Target="http://cdn.eksmo.ru/v2/ASE000000000866896/COVER/cover1.jpg" TargetMode="External"/><Relationship Id="rId118" Type="http://schemas.openxmlformats.org/officeDocument/2006/relationships/hyperlink" Target="http://cdn.eksmo.ru/v2/ASE000000000850561/COVER/cover1.jpg" TargetMode="External"/><Relationship Id="rId134" Type="http://schemas.openxmlformats.org/officeDocument/2006/relationships/hyperlink" Target="http://cdn.eksmo.ru/v2/ASE000000000841760/COVER/cover1.jpg" TargetMode="External"/><Relationship Id="rId139" Type="http://schemas.openxmlformats.org/officeDocument/2006/relationships/hyperlink" Target="http://cdn.eksmo.ru/v2/ASE000000000865954/COVER/cover1.jpg" TargetMode="External"/><Relationship Id="rId80" Type="http://schemas.openxmlformats.org/officeDocument/2006/relationships/hyperlink" Target="http://cdn.eksmo.ru/v2/ASE000000000869211/COVER/cover1.jpg" TargetMode="External"/><Relationship Id="rId85" Type="http://schemas.openxmlformats.org/officeDocument/2006/relationships/hyperlink" Target="http://cdn.eksmo.ru/v2/ASE000000000704872/COVER/cover1.jpg" TargetMode="External"/><Relationship Id="rId150" Type="http://schemas.openxmlformats.org/officeDocument/2006/relationships/hyperlink" Target="http://cdn.eksmo.ru/v2/AST000000000139692/COVER/cover1.jpg" TargetMode="External"/><Relationship Id="rId155" Type="http://schemas.openxmlformats.org/officeDocument/2006/relationships/hyperlink" Target="http://cdn.eksmo.ru/v2/ASE000000000723557/COVER/cover1.jpg" TargetMode="External"/><Relationship Id="rId171" Type="http://schemas.openxmlformats.org/officeDocument/2006/relationships/hyperlink" Target="http://cdn.eksmo.ru/v2/ASE000000000872181/COVER/cover1.jpg" TargetMode="External"/><Relationship Id="rId176" Type="http://schemas.openxmlformats.org/officeDocument/2006/relationships/hyperlink" Target="http://cdn.eksmo.ru/v2/ASE000000000877863/COVER/cover1.jpg" TargetMode="External"/><Relationship Id="rId192" Type="http://schemas.openxmlformats.org/officeDocument/2006/relationships/hyperlink" Target="http://cdn.eksmo.ru/v2/ASE000000000873638/COVER/cover1.jpg" TargetMode="External"/><Relationship Id="rId197" Type="http://schemas.openxmlformats.org/officeDocument/2006/relationships/hyperlink" Target="http://cdn.eksmo.ru/v2/ASE000000000881790/COVER/cover1.jpg" TargetMode="External"/><Relationship Id="rId206" Type="http://schemas.openxmlformats.org/officeDocument/2006/relationships/hyperlink" Target="http://cdn.eksmo.ru/v2/ASE000000000871014/COVER/cover1.jpg" TargetMode="External"/><Relationship Id="rId227" Type="http://schemas.openxmlformats.org/officeDocument/2006/relationships/hyperlink" Target="http://cdn.eksmo.ru/v2/ASE000000000836069/COVER/cover1.jpg" TargetMode="External"/><Relationship Id="rId201" Type="http://schemas.openxmlformats.org/officeDocument/2006/relationships/hyperlink" Target="http://cdn.eksmo.ru/v2/ASE000000000881837/COVER/cover1.jpg" TargetMode="External"/><Relationship Id="rId222" Type="http://schemas.openxmlformats.org/officeDocument/2006/relationships/hyperlink" Target="http://cdn.eksmo.ru/v2/ASE000000000886530/COVER/cover1.jpg" TargetMode="External"/><Relationship Id="rId12" Type="http://schemas.openxmlformats.org/officeDocument/2006/relationships/hyperlink" Target="http://cdn.eksmo.ru/v2/ASE000000000713197/COVER/cover1.jpg" TargetMode="External"/><Relationship Id="rId17" Type="http://schemas.openxmlformats.org/officeDocument/2006/relationships/hyperlink" Target="http://cdn.eksmo.ru/v2/ASE000000000845218/COVER/cover1.jpg" TargetMode="External"/><Relationship Id="rId33" Type="http://schemas.openxmlformats.org/officeDocument/2006/relationships/hyperlink" Target="http://cdn.eksmo.ru/v2/ASE000000000865412/COVER/cover1.jpg" TargetMode="External"/><Relationship Id="rId38" Type="http://schemas.openxmlformats.org/officeDocument/2006/relationships/hyperlink" Target="http://cdn.eksmo.ru/v2/ASE000000000720908/COVER/cover1.jpg" TargetMode="External"/><Relationship Id="rId59" Type="http://schemas.openxmlformats.org/officeDocument/2006/relationships/hyperlink" Target="http://cdn.eksmo.ru/v2/ASE000000000856840/COVER/cover1.jpg" TargetMode="External"/><Relationship Id="rId103" Type="http://schemas.openxmlformats.org/officeDocument/2006/relationships/hyperlink" Target="http://cdn.eksmo.ru/v2/ASE000000000886732/COVER/cover1.jpg" TargetMode="External"/><Relationship Id="rId108" Type="http://schemas.openxmlformats.org/officeDocument/2006/relationships/hyperlink" Target="http://cdn.eksmo.ru/v2/ASE000000000873453/COVER/cover1.jpg" TargetMode="External"/><Relationship Id="rId124" Type="http://schemas.openxmlformats.org/officeDocument/2006/relationships/hyperlink" Target="http://cdn.eksmo.ru/v2/ASE000000000880675/COVER/cover1.jpg" TargetMode="External"/><Relationship Id="rId129" Type="http://schemas.openxmlformats.org/officeDocument/2006/relationships/hyperlink" Target="http://cdn.eksmo.ru/v2/ASE000000000885562/COVER/cover1.jpg" TargetMode="External"/><Relationship Id="rId54" Type="http://schemas.openxmlformats.org/officeDocument/2006/relationships/hyperlink" Target="http://cdn.eksmo.ru/v2/ASE000000000827077/COVER/cover1.jpg" TargetMode="External"/><Relationship Id="rId70" Type="http://schemas.openxmlformats.org/officeDocument/2006/relationships/hyperlink" Target="http://cdn.eksmo.ru/v2/ASE000000000879005/COVER/cover1.jpg" TargetMode="External"/><Relationship Id="rId75" Type="http://schemas.openxmlformats.org/officeDocument/2006/relationships/hyperlink" Target="http://cdn.eksmo.ru/v2/ASE000000000875203/COVER/cover1.jpg" TargetMode="External"/><Relationship Id="rId91" Type="http://schemas.openxmlformats.org/officeDocument/2006/relationships/hyperlink" Target="http://cdn.eksmo.ru/v2/ASE000000000864491/COVER/cover1.jpg" TargetMode="External"/><Relationship Id="rId96" Type="http://schemas.openxmlformats.org/officeDocument/2006/relationships/hyperlink" Target="http://cdn.eksmo.ru/v2/ASE000000000839527/COVER/cover1.jpg" TargetMode="External"/><Relationship Id="rId140" Type="http://schemas.openxmlformats.org/officeDocument/2006/relationships/hyperlink" Target="http://cdn.eksmo.ru/v2/ASE000000000864206/COVER/cover1.jpg" TargetMode="External"/><Relationship Id="rId145" Type="http://schemas.openxmlformats.org/officeDocument/2006/relationships/hyperlink" Target="http://cdn.eksmo.ru/v2/ASE000000000835061/COVER/cover1.jpg" TargetMode="External"/><Relationship Id="rId161" Type="http://schemas.openxmlformats.org/officeDocument/2006/relationships/hyperlink" Target="http://cdn.eksmo.ru/v2/ASE000000000877737/COVER/cover1.jpg" TargetMode="External"/><Relationship Id="rId166" Type="http://schemas.openxmlformats.org/officeDocument/2006/relationships/hyperlink" Target="http://cdn.eksmo.ru/v2/ASE000000000883469/COVER/cover1.jpg" TargetMode="External"/><Relationship Id="rId182" Type="http://schemas.openxmlformats.org/officeDocument/2006/relationships/hyperlink" Target="http://cdn.eksmo.ru/v2/ASE000000000886410/COVER/cover1.jpg" TargetMode="External"/><Relationship Id="rId187" Type="http://schemas.openxmlformats.org/officeDocument/2006/relationships/hyperlink" Target="http://cdn.eksmo.ru/v2/ASE000000000871351/COVER/cover1.jpg" TargetMode="External"/><Relationship Id="rId217" Type="http://schemas.openxmlformats.org/officeDocument/2006/relationships/hyperlink" Target="http://cdn.eksmo.ru/v2/ASE000000000886074/COVER/cover1.jpg" TargetMode="External"/><Relationship Id="rId1" Type="http://schemas.openxmlformats.org/officeDocument/2006/relationships/hyperlink" Target="http://cdn.eksmo.ru/v2/ASE000000000867988/COVER/cover1.jpg" TargetMode="External"/><Relationship Id="rId6" Type="http://schemas.openxmlformats.org/officeDocument/2006/relationships/hyperlink" Target="http://cdn.eksmo.ru/v2/ASE000000000866101/COVER/cover1.jpg" TargetMode="External"/><Relationship Id="rId212" Type="http://schemas.openxmlformats.org/officeDocument/2006/relationships/hyperlink" Target="http://cdn.eksmo.ru/v2/ASE000000000889507/COVER/cover1.jpg" TargetMode="External"/><Relationship Id="rId233" Type="http://schemas.openxmlformats.org/officeDocument/2006/relationships/comments" Target="../comments1.xml"/><Relationship Id="rId23" Type="http://schemas.openxmlformats.org/officeDocument/2006/relationships/hyperlink" Target="http://cdn.eksmo.ru/v2/ASE000000000878317/COVER/cover1.jpg" TargetMode="External"/><Relationship Id="rId28" Type="http://schemas.openxmlformats.org/officeDocument/2006/relationships/hyperlink" Target="http://cdn.eksmo.ru/v2/ASE000000000878016/COVER/cover1.jpg" TargetMode="External"/><Relationship Id="rId49" Type="http://schemas.openxmlformats.org/officeDocument/2006/relationships/hyperlink" Target="http://cdn.eksmo.ru/v2/ASE000000000868496/COVER/cover1.jpg" TargetMode="External"/><Relationship Id="rId114" Type="http://schemas.openxmlformats.org/officeDocument/2006/relationships/hyperlink" Target="http://cdn.eksmo.ru/v2/ASE000000000842363/COVER/cover1.jpg" TargetMode="External"/><Relationship Id="rId119" Type="http://schemas.openxmlformats.org/officeDocument/2006/relationships/hyperlink" Target="http://cdn.eksmo.ru/v2/ASE000000000885374/COVER/cover1.jpg" TargetMode="External"/><Relationship Id="rId44" Type="http://schemas.openxmlformats.org/officeDocument/2006/relationships/hyperlink" Target="http://cdn.eksmo.ru/v2/ASE000000000875609/COVER/cover1.jpg" TargetMode="External"/><Relationship Id="rId60" Type="http://schemas.openxmlformats.org/officeDocument/2006/relationships/hyperlink" Target="http://cdn.eksmo.ru/v2/ASE000000000847949/COVER/cover1.jpg" TargetMode="External"/><Relationship Id="rId65" Type="http://schemas.openxmlformats.org/officeDocument/2006/relationships/hyperlink" Target="http://cdn.eksmo.ru/v2/ASE000000000873030/COVER/cover1.jpg" TargetMode="External"/><Relationship Id="rId81" Type="http://schemas.openxmlformats.org/officeDocument/2006/relationships/hyperlink" Target="http://cdn.eksmo.ru/v2/ASE000000000830337/COVER/cover1.jpg" TargetMode="External"/><Relationship Id="rId86" Type="http://schemas.openxmlformats.org/officeDocument/2006/relationships/hyperlink" Target="http://cdn.eksmo.ru/v2/ASE000000000869590/COVER/cover1.jpg" TargetMode="External"/><Relationship Id="rId130" Type="http://schemas.openxmlformats.org/officeDocument/2006/relationships/hyperlink" Target="http://cdn.eksmo.ru/v2/ASE000000000886284/COVER/cover1.jpg" TargetMode="External"/><Relationship Id="rId135" Type="http://schemas.openxmlformats.org/officeDocument/2006/relationships/hyperlink" Target="http://cdn.eksmo.ru/v2/ASE000000000883252/COVER/cover1.jpg" TargetMode="External"/><Relationship Id="rId151" Type="http://schemas.openxmlformats.org/officeDocument/2006/relationships/hyperlink" Target="http://cdn.eksmo.ru/v2/ASE000000000871155/COVER/cover1.jpg" TargetMode="External"/><Relationship Id="rId156" Type="http://schemas.openxmlformats.org/officeDocument/2006/relationships/hyperlink" Target="http://cdn.eksmo.ru/v2/ASE000000000702019/COVER/cover1.jpg" TargetMode="External"/><Relationship Id="rId177" Type="http://schemas.openxmlformats.org/officeDocument/2006/relationships/hyperlink" Target="http://cdn.eksmo.ru/v2/ASE000000000889812/COVER/cover1.jpg" TargetMode="External"/><Relationship Id="rId198" Type="http://schemas.openxmlformats.org/officeDocument/2006/relationships/hyperlink" Target="http://cdn.eksmo.ru/v2/ASE000000000887036/COVER/cover1.jpg" TargetMode="External"/><Relationship Id="rId172" Type="http://schemas.openxmlformats.org/officeDocument/2006/relationships/hyperlink" Target="http://cdn.eksmo.ru/v2/ASE000000000724170/COVER/cover1.jpg" TargetMode="External"/><Relationship Id="rId193" Type="http://schemas.openxmlformats.org/officeDocument/2006/relationships/hyperlink" Target="http://cdn.eksmo.ru/v2/AST000000000162951/COVER/cover1.jpg" TargetMode="External"/><Relationship Id="rId202" Type="http://schemas.openxmlformats.org/officeDocument/2006/relationships/hyperlink" Target="http://cdn.eksmo.ru/v2/ASE000000000881652/COVER/cover1.jpg" TargetMode="External"/><Relationship Id="rId207" Type="http://schemas.openxmlformats.org/officeDocument/2006/relationships/hyperlink" Target="http://cdn.eksmo.ru/v2/ASE000000000856089/COVER/cover1.jpg" TargetMode="External"/><Relationship Id="rId223" Type="http://schemas.openxmlformats.org/officeDocument/2006/relationships/hyperlink" Target="http://cdn.eksmo.ru/v2/ASE000000000888690/COVER/cover1.jpg" TargetMode="External"/><Relationship Id="rId228" Type="http://schemas.openxmlformats.org/officeDocument/2006/relationships/hyperlink" Target="http://cdn.eksmo.ru/v2/ASE000000000888677/COVER/cover1.jpg" TargetMode="External"/><Relationship Id="rId13" Type="http://schemas.openxmlformats.org/officeDocument/2006/relationships/hyperlink" Target="http://cdn.eksmo.ru/v2/ASE000000000877414/COVER/cover1.jpg" TargetMode="External"/><Relationship Id="rId18" Type="http://schemas.openxmlformats.org/officeDocument/2006/relationships/hyperlink" Target="http://cdn.eksmo.ru/v2/ASE000000000877086/COVER/cover1.jpg" TargetMode="External"/><Relationship Id="rId39" Type="http://schemas.openxmlformats.org/officeDocument/2006/relationships/hyperlink" Target="http://cdn.eksmo.ru/v2/ASE000000000724571/COVER/cover1.jpg" TargetMode="External"/><Relationship Id="rId109" Type="http://schemas.openxmlformats.org/officeDocument/2006/relationships/hyperlink" Target="http://cdn.eksmo.ru/v2/ASE000000000876090/COVER/cover1.jpg" TargetMode="External"/><Relationship Id="rId34" Type="http://schemas.openxmlformats.org/officeDocument/2006/relationships/hyperlink" Target="http://cdn.eksmo.ru/v2/ASE000000000884720/COVER/cover1.jpg" TargetMode="External"/><Relationship Id="rId50" Type="http://schemas.openxmlformats.org/officeDocument/2006/relationships/hyperlink" Target="http://cdn.eksmo.ru/v2/ASE000000000880018/COVER/cover1.jpg" TargetMode="External"/><Relationship Id="rId55" Type="http://schemas.openxmlformats.org/officeDocument/2006/relationships/hyperlink" Target="http://cdn.eksmo.ru/v2/ASE000000000840738/COVER/cover1.jpg" TargetMode="External"/><Relationship Id="rId76" Type="http://schemas.openxmlformats.org/officeDocument/2006/relationships/hyperlink" Target="http://cdn.eksmo.ru/v2/ASE000000000875766/COVER/cover1.jpg" TargetMode="External"/><Relationship Id="rId97" Type="http://schemas.openxmlformats.org/officeDocument/2006/relationships/hyperlink" Target="http://cdn.eksmo.ru/v2/ASE000000000856682/COVER/cover1.jpg" TargetMode="External"/><Relationship Id="rId104" Type="http://schemas.openxmlformats.org/officeDocument/2006/relationships/hyperlink" Target="http://cdn.eksmo.ru/v2/ASE000000000871080/COVER/cover1.jpg" TargetMode="External"/><Relationship Id="rId120" Type="http://schemas.openxmlformats.org/officeDocument/2006/relationships/hyperlink" Target="http://cdn.eksmo.ru/v2/AST000000000017822/COVER/cover1.jpg" TargetMode="External"/><Relationship Id="rId125" Type="http://schemas.openxmlformats.org/officeDocument/2006/relationships/hyperlink" Target="http://cdn.eksmo.ru/v2/ASE000000000886727/COVER/cover1.jpg" TargetMode="External"/><Relationship Id="rId141" Type="http://schemas.openxmlformats.org/officeDocument/2006/relationships/hyperlink" Target="http://cdn.eksmo.ru/v2/ASE000000000840826/COVER/cover1.jpg" TargetMode="External"/><Relationship Id="rId146" Type="http://schemas.openxmlformats.org/officeDocument/2006/relationships/hyperlink" Target="http://cdn.eksmo.ru/v2/ASE000000000825921/COVER/cover1.jpg" TargetMode="External"/><Relationship Id="rId167" Type="http://schemas.openxmlformats.org/officeDocument/2006/relationships/hyperlink" Target="http://cdn.eksmo.ru/v2/ASE000000000888359/COVER/cover1.jpg" TargetMode="External"/><Relationship Id="rId188" Type="http://schemas.openxmlformats.org/officeDocument/2006/relationships/hyperlink" Target="http://cdn.eksmo.ru/v2/AST000000000082423/COVER/cover1.jpg" TargetMode="External"/><Relationship Id="rId7" Type="http://schemas.openxmlformats.org/officeDocument/2006/relationships/hyperlink" Target="http://cdn.eksmo.ru/v2/ASE000000000852449/COVER/cover1.jpg" TargetMode="External"/><Relationship Id="rId71" Type="http://schemas.openxmlformats.org/officeDocument/2006/relationships/hyperlink" Target="http://cdn.eksmo.ru/v2/ASE000000000878076/COVER/cover1.jpg" TargetMode="External"/><Relationship Id="rId92" Type="http://schemas.openxmlformats.org/officeDocument/2006/relationships/hyperlink" Target="http://cdn.eksmo.ru/v2/AST000000000130418/COVER/cover1.jpg" TargetMode="External"/><Relationship Id="rId162" Type="http://schemas.openxmlformats.org/officeDocument/2006/relationships/hyperlink" Target="http://cdn.eksmo.ru/v2/ASE000000000877735/COVER/cover1.jpg" TargetMode="External"/><Relationship Id="rId183" Type="http://schemas.openxmlformats.org/officeDocument/2006/relationships/hyperlink" Target="http://cdn.eksmo.ru/v2/ASE000000000886385/COVER/cover1.jpg" TargetMode="External"/><Relationship Id="rId213" Type="http://schemas.openxmlformats.org/officeDocument/2006/relationships/hyperlink" Target="http://cdn.eksmo.ru/v2/ASE000000000882736/COVER/cover1.jpg" TargetMode="External"/><Relationship Id="rId218" Type="http://schemas.openxmlformats.org/officeDocument/2006/relationships/hyperlink" Target="http://cdn.eksmo.ru/v2/ASE000000000848928/COVER/cover1.jpg" TargetMode="External"/><Relationship Id="rId2" Type="http://schemas.openxmlformats.org/officeDocument/2006/relationships/hyperlink" Target="http://cdn.eksmo.ru/v2/ASE000000000890035/COVER/cover1.jpg" TargetMode="External"/><Relationship Id="rId29" Type="http://schemas.openxmlformats.org/officeDocument/2006/relationships/hyperlink" Target="http://cdn.eksmo.ru/v2/ASE000000000870652/COVER/cover1.jpg" TargetMode="External"/><Relationship Id="rId24" Type="http://schemas.openxmlformats.org/officeDocument/2006/relationships/hyperlink" Target="http://cdn.eksmo.ru/v2/ASE000000000884756/COVER/cover1.jpg" TargetMode="External"/><Relationship Id="rId40" Type="http://schemas.openxmlformats.org/officeDocument/2006/relationships/hyperlink" Target="http://cdn.eksmo.ru/v2/ASE000000000835662/COVER/cover1.jpg" TargetMode="External"/><Relationship Id="rId45" Type="http://schemas.openxmlformats.org/officeDocument/2006/relationships/hyperlink" Target="http://cdn.eksmo.ru/v2/ASE000000000875606/COVER/cover1.jpg" TargetMode="External"/><Relationship Id="rId66" Type="http://schemas.openxmlformats.org/officeDocument/2006/relationships/hyperlink" Target="http://cdn.eksmo.ru/v2/ASE000000000874855/COVER/cover1.jpg" TargetMode="External"/><Relationship Id="rId87" Type="http://schemas.openxmlformats.org/officeDocument/2006/relationships/hyperlink" Target="http://cdn.eksmo.ru/v2/ASE000000000711738/COVER/cover1.jpg" TargetMode="External"/><Relationship Id="rId110" Type="http://schemas.openxmlformats.org/officeDocument/2006/relationships/hyperlink" Target="http://cdn.eksmo.ru/v2/ASE000000000709207/COVER/cover1.jpg" TargetMode="External"/><Relationship Id="rId115" Type="http://schemas.openxmlformats.org/officeDocument/2006/relationships/hyperlink" Target="http://cdn.eksmo.ru/v2/ASE000000000884693/COVER/cover1.jpg" TargetMode="External"/><Relationship Id="rId131" Type="http://schemas.openxmlformats.org/officeDocument/2006/relationships/hyperlink" Target="http://cdn.eksmo.ru/v2/ASE000000000879731/COVER/cover1.jpg" TargetMode="External"/><Relationship Id="rId136" Type="http://schemas.openxmlformats.org/officeDocument/2006/relationships/hyperlink" Target="http://cdn.eksmo.ru/v2/ASE000000000883251/COVER/cover1.jpg" TargetMode="External"/><Relationship Id="rId157" Type="http://schemas.openxmlformats.org/officeDocument/2006/relationships/hyperlink" Target="http://cdn.eksmo.ru/v2/ASE000000000826991/COVER/cover1.jpg" TargetMode="External"/><Relationship Id="rId178" Type="http://schemas.openxmlformats.org/officeDocument/2006/relationships/hyperlink" Target="http://cdn.eksmo.ru/v2/ASE000000000890015/COVER/cover1.jpg" TargetMode="External"/><Relationship Id="rId61" Type="http://schemas.openxmlformats.org/officeDocument/2006/relationships/hyperlink" Target="http://cdn.eksmo.ru/v2/ASE000000000861420/COVER/cover1.jpg" TargetMode="External"/><Relationship Id="rId82" Type="http://schemas.openxmlformats.org/officeDocument/2006/relationships/hyperlink" Target="http://cdn.eksmo.ru/v2/ASE000000000857656/COVER/cover1.jpg" TargetMode="External"/><Relationship Id="rId152" Type="http://schemas.openxmlformats.org/officeDocument/2006/relationships/hyperlink" Target="http://cdn.eksmo.ru/v2/ASE000000000864651/COVER/cover1.jpg" TargetMode="External"/><Relationship Id="rId173" Type="http://schemas.openxmlformats.org/officeDocument/2006/relationships/hyperlink" Target="http://cdn.eksmo.ru/v2/ASE000000000832024/COVER/cover1.jpg" TargetMode="External"/><Relationship Id="rId194" Type="http://schemas.openxmlformats.org/officeDocument/2006/relationships/hyperlink" Target="http://cdn.eksmo.ru/v2/ASE000000000889833/COVER/cover1.jpg" TargetMode="External"/><Relationship Id="rId199" Type="http://schemas.openxmlformats.org/officeDocument/2006/relationships/hyperlink" Target="http://cdn.eksmo.ru/v2/ASE000000000881825/COVER/cover1.jpg" TargetMode="External"/><Relationship Id="rId203" Type="http://schemas.openxmlformats.org/officeDocument/2006/relationships/hyperlink" Target="http://cdn.eksmo.ru/v2/ASE000000000891545/COVER/cover1.jpg" TargetMode="External"/><Relationship Id="rId208" Type="http://schemas.openxmlformats.org/officeDocument/2006/relationships/hyperlink" Target="http://cdn.eksmo.ru/v2/ASE000000000885840/COVER/cover1.jpg" TargetMode="External"/><Relationship Id="rId229" Type="http://schemas.openxmlformats.org/officeDocument/2006/relationships/hyperlink" Target="http://cdn.eksmo.ru/v2/ASE000000000888232/COVER/cover1.jpg" TargetMode="External"/><Relationship Id="rId19" Type="http://schemas.openxmlformats.org/officeDocument/2006/relationships/hyperlink" Target="http://cdn.eksmo.ru/v2/ASE000000000876506/COVER/cover1.jpg" TargetMode="External"/><Relationship Id="rId224" Type="http://schemas.openxmlformats.org/officeDocument/2006/relationships/hyperlink" Target="http://cdn.eksmo.ru/v2/ASE000000000840662/COVER/cover1.jpg" TargetMode="External"/><Relationship Id="rId14" Type="http://schemas.openxmlformats.org/officeDocument/2006/relationships/hyperlink" Target="http://cdn.eksmo.ru/v2/ASE000000000879113/COVER/cover1.jpg" TargetMode="External"/><Relationship Id="rId30" Type="http://schemas.openxmlformats.org/officeDocument/2006/relationships/hyperlink" Target="http://cdn.eksmo.ru/v2/ASE000000000834227/COVER/cover1.jpg" TargetMode="External"/><Relationship Id="rId35" Type="http://schemas.openxmlformats.org/officeDocument/2006/relationships/hyperlink" Target="http://cdn.eksmo.ru/v2/ASE000000000866010/COVER/cover1.jpg" TargetMode="External"/><Relationship Id="rId56" Type="http://schemas.openxmlformats.org/officeDocument/2006/relationships/hyperlink" Target="http://cdn.eksmo.ru/v2/ASE000000000827148/COVER/cover1.jpg" TargetMode="External"/><Relationship Id="rId77" Type="http://schemas.openxmlformats.org/officeDocument/2006/relationships/hyperlink" Target="http://cdn.eksmo.ru/v2/ASE000000000843774/COVER/cover1.jpg" TargetMode="External"/><Relationship Id="rId100" Type="http://schemas.openxmlformats.org/officeDocument/2006/relationships/hyperlink" Target="http://cdn.eksmo.ru/v2/ASE000000000722237/COVER/cover1.jpg" TargetMode="External"/><Relationship Id="rId105" Type="http://schemas.openxmlformats.org/officeDocument/2006/relationships/hyperlink" Target="http://cdn.eksmo.ru/v2/ASE000000000882248/COVER/cover1.jpg" TargetMode="External"/><Relationship Id="rId126" Type="http://schemas.openxmlformats.org/officeDocument/2006/relationships/hyperlink" Target="http://cdn.eksmo.ru/v2/ASE000000000857737/COVER/cover1.jpg" TargetMode="External"/><Relationship Id="rId147" Type="http://schemas.openxmlformats.org/officeDocument/2006/relationships/hyperlink" Target="http://cdn.eksmo.ru/v2/ASE000000000839694/COVER/cover1.jpg" TargetMode="External"/><Relationship Id="rId168" Type="http://schemas.openxmlformats.org/officeDocument/2006/relationships/hyperlink" Target="http://cdn.eksmo.ru/v2/ASE000000000849529/COVER/cover1.jpg" TargetMode="External"/><Relationship Id="rId8" Type="http://schemas.openxmlformats.org/officeDocument/2006/relationships/hyperlink" Target="http://cdn.eksmo.ru/v2/ASE000000000884706/COVER/cover1.jpg" TargetMode="External"/><Relationship Id="rId51" Type="http://schemas.openxmlformats.org/officeDocument/2006/relationships/hyperlink" Target="http://cdn.eksmo.ru/v2/ASE000000000841208/COVER/cover1.jpg" TargetMode="External"/><Relationship Id="rId72" Type="http://schemas.openxmlformats.org/officeDocument/2006/relationships/hyperlink" Target="http://cdn.eksmo.ru/v2/ASE000000000845698/COVER/cover1.jpg" TargetMode="External"/><Relationship Id="rId93" Type="http://schemas.openxmlformats.org/officeDocument/2006/relationships/hyperlink" Target="http://cdn.eksmo.ru/v2/ASE000000000865462/COVER/cover1.jpg" TargetMode="External"/><Relationship Id="rId98" Type="http://schemas.openxmlformats.org/officeDocument/2006/relationships/hyperlink" Target="http://cdn.eksmo.ru/v2/ASE000000000833627/COVER/cover1.jpg" TargetMode="External"/><Relationship Id="rId121" Type="http://schemas.openxmlformats.org/officeDocument/2006/relationships/hyperlink" Target="http://cdn.eksmo.ru/v2/ASE000000000880674/COVER/cover1.jpg" TargetMode="External"/><Relationship Id="rId142" Type="http://schemas.openxmlformats.org/officeDocument/2006/relationships/hyperlink" Target="http://cdn.eksmo.ru/v2/ASE000000000833774/COVER/cover1.jpg" TargetMode="External"/><Relationship Id="rId163" Type="http://schemas.openxmlformats.org/officeDocument/2006/relationships/hyperlink" Target="http://cdn.eksmo.ru/v2/ASE000000000877451/COVER/cover1.jpg" TargetMode="External"/><Relationship Id="rId184" Type="http://schemas.openxmlformats.org/officeDocument/2006/relationships/hyperlink" Target="http://cdn.eksmo.ru/v2/ASE000000000886656/COVER/cover1.jpg" TargetMode="External"/><Relationship Id="rId189" Type="http://schemas.openxmlformats.org/officeDocument/2006/relationships/hyperlink" Target="http://cdn.eksmo.ru/v2/ASE000000000890177/COVER/cover1.jpg" TargetMode="External"/><Relationship Id="rId219" Type="http://schemas.openxmlformats.org/officeDocument/2006/relationships/hyperlink" Target="http://cdn.eksmo.ru/v2/ASE000000000844473/COVER/cover1.jpg" TargetMode="External"/><Relationship Id="rId3" Type="http://schemas.openxmlformats.org/officeDocument/2006/relationships/hyperlink" Target="http://cdn.eksmo.ru/v2/ASE000000000884375/COVER/cover1.jpg" TargetMode="External"/><Relationship Id="rId214" Type="http://schemas.openxmlformats.org/officeDocument/2006/relationships/hyperlink" Target="http://cdn.eksmo.ru/v2/ASE000000000861836/COVER/cover1.jpg" TargetMode="External"/><Relationship Id="rId230" Type="http://schemas.openxmlformats.org/officeDocument/2006/relationships/printerSettings" Target="../printerSettings/printerSettings1.bin"/><Relationship Id="rId25" Type="http://schemas.openxmlformats.org/officeDocument/2006/relationships/hyperlink" Target="http://cdn.eksmo.ru/v2/ASE000000000866457/COVER/cover1.jpg" TargetMode="External"/><Relationship Id="rId46" Type="http://schemas.openxmlformats.org/officeDocument/2006/relationships/hyperlink" Target="http://cdn.eksmo.ru/v2/ASE000000000860422/COVER/cover1.jpg" TargetMode="External"/><Relationship Id="rId67" Type="http://schemas.openxmlformats.org/officeDocument/2006/relationships/hyperlink" Target="http://cdn.eksmo.ru/v2/ASE000000000716167/COVER/cover1.jpg" TargetMode="External"/><Relationship Id="rId116" Type="http://schemas.openxmlformats.org/officeDocument/2006/relationships/hyperlink" Target="http://cdn.eksmo.ru/v2/AST000000000130217/COVER/cover1.jpg" TargetMode="External"/><Relationship Id="rId137" Type="http://schemas.openxmlformats.org/officeDocument/2006/relationships/hyperlink" Target="http://cdn.eksmo.ru/v2/ASE000000000719553/COVER/cover1.jpg" TargetMode="External"/><Relationship Id="rId158" Type="http://schemas.openxmlformats.org/officeDocument/2006/relationships/hyperlink" Target="http://cdn.eksmo.ru/v2/ASE000000000879417/COVER/cover1.jpg" TargetMode="External"/><Relationship Id="rId20" Type="http://schemas.openxmlformats.org/officeDocument/2006/relationships/hyperlink" Target="http://cdn.eksmo.ru/v2/ASE000000000885507/COVER/cover1.jpg" TargetMode="External"/><Relationship Id="rId41" Type="http://schemas.openxmlformats.org/officeDocument/2006/relationships/hyperlink" Target="http://cdn.eksmo.ru/v2/ASE000000000838948/COVER/cover1.jpg" TargetMode="External"/><Relationship Id="rId62" Type="http://schemas.openxmlformats.org/officeDocument/2006/relationships/hyperlink" Target="http://cdn.eksmo.ru/v2/ASE000000000877908/COVER/cover1.jpg" TargetMode="External"/><Relationship Id="rId83" Type="http://schemas.openxmlformats.org/officeDocument/2006/relationships/hyperlink" Target="http://cdn.eksmo.ru/v2/ASE000000000876862/COVER/cover1.jpg" TargetMode="External"/><Relationship Id="rId88" Type="http://schemas.openxmlformats.org/officeDocument/2006/relationships/hyperlink" Target="http://cdn.eksmo.ru/v2/ASE000000000843978/COVER/cover1.jpg" TargetMode="External"/><Relationship Id="rId111" Type="http://schemas.openxmlformats.org/officeDocument/2006/relationships/hyperlink" Target="http://cdn.eksmo.ru/v2/ASE000000000719322/COVER/cover1.jpg" TargetMode="External"/><Relationship Id="rId132" Type="http://schemas.openxmlformats.org/officeDocument/2006/relationships/hyperlink" Target="http://cdn.eksmo.ru/v2/ASE000000000875253/COVER/cover1.jpg" TargetMode="External"/><Relationship Id="rId153" Type="http://schemas.openxmlformats.org/officeDocument/2006/relationships/hyperlink" Target="http://cdn.eksmo.ru/v2/ASE000000000724562/COVER/cover1.jpg" TargetMode="External"/><Relationship Id="rId174" Type="http://schemas.openxmlformats.org/officeDocument/2006/relationships/hyperlink" Target="http://cdn.eksmo.ru/v2/ASE000000000889999/COVER/cover1.jpg" TargetMode="External"/><Relationship Id="rId179" Type="http://schemas.openxmlformats.org/officeDocument/2006/relationships/hyperlink" Target="http://cdn.eksmo.ru/v2/ASE000000000841978/COVER/cover1.jpg" TargetMode="External"/><Relationship Id="rId195" Type="http://schemas.openxmlformats.org/officeDocument/2006/relationships/hyperlink" Target="http://cdn.eksmo.ru/v2/ASE000000000873206/COVER/cover1.jpg" TargetMode="External"/><Relationship Id="rId209" Type="http://schemas.openxmlformats.org/officeDocument/2006/relationships/hyperlink" Target="http://cdn.eksmo.ru/v2/ASE000000000888180/COVER/cover1.jpg" TargetMode="External"/><Relationship Id="rId190" Type="http://schemas.openxmlformats.org/officeDocument/2006/relationships/hyperlink" Target="http://cdn.eksmo.ru/v2/ASE000000000890045/COVER/cover1.jpg" TargetMode="External"/><Relationship Id="rId204" Type="http://schemas.openxmlformats.org/officeDocument/2006/relationships/hyperlink" Target="http://cdn.eksmo.ru/v2/ASE000000000870930/COVER/cover1.jpg" TargetMode="External"/><Relationship Id="rId220" Type="http://schemas.openxmlformats.org/officeDocument/2006/relationships/hyperlink" Target="http://cdn.eksmo.ru/v2/ASE000000000874975/COVER/cover1.jpg" TargetMode="External"/><Relationship Id="rId225" Type="http://schemas.openxmlformats.org/officeDocument/2006/relationships/hyperlink" Target="http://cdn.eksmo.ru/v2/ASE000000000881222/COVER/cover1.jpg" TargetMode="External"/><Relationship Id="rId15" Type="http://schemas.openxmlformats.org/officeDocument/2006/relationships/hyperlink" Target="http://cdn.eksmo.ru/v2/ASE000000000858253/COVER/cover1.jpg" TargetMode="External"/><Relationship Id="rId36" Type="http://schemas.openxmlformats.org/officeDocument/2006/relationships/hyperlink" Target="http://cdn.eksmo.ru/v2/ASE000000000846793/COVER/cover1.jpg" TargetMode="External"/><Relationship Id="rId57" Type="http://schemas.openxmlformats.org/officeDocument/2006/relationships/hyperlink" Target="http://cdn.eksmo.ru/v2/ASE000000000704871/COVER/cover1.jpg" TargetMode="External"/><Relationship Id="rId106" Type="http://schemas.openxmlformats.org/officeDocument/2006/relationships/hyperlink" Target="http://cdn.eksmo.ru/v2/ASE000000000877188/COVER/cover1.jpg" TargetMode="External"/><Relationship Id="rId127" Type="http://schemas.openxmlformats.org/officeDocument/2006/relationships/hyperlink" Target="http://cdn.eksmo.ru/v2/ASE000000000881732/COVER/cover1.jpg" TargetMode="External"/><Relationship Id="rId10" Type="http://schemas.openxmlformats.org/officeDocument/2006/relationships/hyperlink" Target="http://cdn.eksmo.ru/v2/ASE000000000856060/COVER/cover1.jpg" TargetMode="External"/><Relationship Id="rId31" Type="http://schemas.openxmlformats.org/officeDocument/2006/relationships/hyperlink" Target="http://cdn.eksmo.ru/v2/ASE000000000710723/COVER/cover1.jpg" TargetMode="External"/><Relationship Id="rId52" Type="http://schemas.openxmlformats.org/officeDocument/2006/relationships/hyperlink" Target="http://cdn.eksmo.ru/v2/ASE000000000846748/COVER/cover1.jpg" TargetMode="External"/><Relationship Id="rId73" Type="http://schemas.openxmlformats.org/officeDocument/2006/relationships/hyperlink" Target="http://cdn.eksmo.ru/v2/ASE000000000874299/COVER/cover1.jpg" TargetMode="External"/><Relationship Id="rId78" Type="http://schemas.openxmlformats.org/officeDocument/2006/relationships/hyperlink" Target="http://cdn.eksmo.ru/v2/ASE000000000825918/COVER/cover1.jpg" TargetMode="External"/><Relationship Id="rId94" Type="http://schemas.openxmlformats.org/officeDocument/2006/relationships/hyperlink" Target="http://cdn.eksmo.ru/v2/ASE000000000861246/COVER/cover1.jpg" TargetMode="External"/><Relationship Id="rId99" Type="http://schemas.openxmlformats.org/officeDocument/2006/relationships/hyperlink" Target="http://cdn.eksmo.ru/v2/ASE000000000872118/COVER/cover1.jpg" TargetMode="External"/><Relationship Id="rId101" Type="http://schemas.openxmlformats.org/officeDocument/2006/relationships/hyperlink" Target="http://cdn.eksmo.ru/v2/ASE000000000872774/COVER/cover1.jpg" TargetMode="External"/><Relationship Id="rId122" Type="http://schemas.openxmlformats.org/officeDocument/2006/relationships/hyperlink" Target="http://cdn.eksmo.ru/v2/ASE000000000880677/COVER/cover1.jpg" TargetMode="External"/><Relationship Id="rId143" Type="http://schemas.openxmlformats.org/officeDocument/2006/relationships/hyperlink" Target="http://cdn.eksmo.ru/v2/ASE000000000883223/COVER/cover1.jpg" TargetMode="External"/><Relationship Id="rId148" Type="http://schemas.openxmlformats.org/officeDocument/2006/relationships/hyperlink" Target="http://cdn.eksmo.ru/v2/AST000000000130364/COVER/cover1.jpg" TargetMode="External"/><Relationship Id="rId164" Type="http://schemas.openxmlformats.org/officeDocument/2006/relationships/hyperlink" Target="http://cdn.eksmo.ru/v2/ASE000000000851663/COVER/cover1.jpg" TargetMode="External"/><Relationship Id="rId169" Type="http://schemas.openxmlformats.org/officeDocument/2006/relationships/hyperlink" Target="http://cdn.eksmo.ru/v2/ASE000000000885017/COVER/cover1.jpg" TargetMode="External"/><Relationship Id="rId185" Type="http://schemas.openxmlformats.org/officeDocument/2006/relationships/hyperlink" Target="http://cdn.eksmo.ru/v2/ASE000000000889619/COVER/cover1.jpg" TargetMode="External"/><Relationship Id="rId4" Type="http://schemas.openxmlformats.org/officeDocument/2006/relationships/hyperlink" Target="http://cdn.eksmo.ru/v2/ASE000000000853638/COVER/cover1.jpg" TargetMode="External"/><Relationship Id="rId9" Type="http://schemas.openxmlformats.org/officeDocument/2006/relationships/hyperlink" Target="http://cdn.eksmo.ru/v2/ASE000000000886638/COVER/cover1.jpg" TargetMode="External"/><Relationship Id="rId180" Type="http://schemas.openxmlformats.org/officeDocument/2006/relationships/hyperlink" Target="http://cdn.eksmo.ru/v2/ASE000000000884883/COVER/cover1.jpg" TargetMode="External"/><Relationship Id="rId210" Type="http://schemas.openxmlformats.org/officeDocument/2006/relationships/hyperlink" Target="http://cdn.eksmo.ru/v2/ASE000000000880747/COVER/cover1.jpg" TargetMode="External"/><Relationship Id="rId215" Type="http://schemas.openxmlformats.org/officeDocument/2006/relationships/hyperlink" Target="http://cdn.eksmo.ru/v2/ASE000000000884764/COVER/cover1.jpg" TargetMode="External"/><Relationship Id="rId26" Type="http://schemas.openxmlformats.org/officeDocument/2006/relationships/hyperlink" Target="http://cdn.eksmo.ru/v2/ASE000000000718290/COVER/cover1.jpg" TargetMode="External"/><Relationship Id="rId231" Type="http://schemas.openxmlformats.org/officeDocument/2006/relationships/drawing" Target="../drawings/drawing1.xml"/><Relationship Id="rId47" Type="http://schemas.openxmlformats.org/officeDocument/2006/relationships/hyperlink" Target="http://cdn.eksmo.ru/v2/ASE000000000834492/COVER/cover1.jpg" TargetMode="External"/><Relationship Id="rId68" Type="http://schemas.openxmlformats.org/officeDocument/2006/relationships/hyperlink" Target="http://cdn.eksmo.ru/v2/ASE000000000873567/COVER/cover1.jpg" TargetMode="External"/><Relationship Id="rId89" Type="http://schemas.openxmlformats.org/officeDocument/2006/relationships/hyperlink" Target="http://cdn.eksmo.ru/v2/ASE000000000868033/COVER/cover1.jpg" TargetMode="External"/><Relationship Id="rId112" Type="http://schemas.openxmlformats.org/officeDocument/2006/relationships/hyperlink" Target="http://cdn.eksmo.ru/v2/ASE000000000875222/COVER/cover1.jpg" TargetMode="External"/><Relationship Id="rId133" Type="http://schemas.openxmlformats.org/officeDocument/2006/relationships/hyperlink" Target="http://cdn.eksmo.ru/v2/ASE000000000865707/COVER/cover1.jpg" TargetMode="External"/><Relationship Id="rId154" Type="http://schemas.openxmlformats.org/officeDocument/2006/relationships/hyperlink" Target="http://cdn.eksmo.ru/v2/AST000000000152591/COVER/cover1.jpg" TargetMode="External"/><Relationship Id="rId175" Type="http://schemas.openxmlformats.org/officeDocument/2006/relationships/hyperlink" Target="http://cdn.eksmo.ru/v2/ASE000000000886445/COVER/cover1.jpg" TargetMode="External"/><Relationship Id="rId196" Type="http://schemas.openxmlformats.org/officeDocument/2006/relationships/hyperlink" Target="http://cdn.eksmo.ru/v2/ASE000000000889797/COVER/cover1.jpg" TargetMode="External"/><Relationship Id="rId200" Type="http://schemas.openxmlformats.org/officeDocument/2006/relationships/hyperlink" Target="http://cdn.eksmo.ru/v2/ASE000000000881826/COVER/cover1.jpg" TargetMode="External"/><Relationship Id="rId16" Type="http://schemas.openxmlformats.org/officeDocument/2006/relationships/hyperlink" Target="http://cdn.eksmo.ru/v2/ASE000000000877984/COVER/cover1.jpg" TargetMode="External"/><Relationship Id="rId221" Type="http://schemas.openxmlformats.org/officeDocument/2006/relationships/hyperlink" Target="http://cdn.eksmo.ru/v2/ASE000000000854207/COVER/cover1.jpg" TargetMode="External"/><Relationship Id="rId37" Type="http://schemas.openxmlformats.org/officeDocument/2006/relationships/hyperlink" Target="http://cdn.eksmo.ru/v2/ASE000000000881854/COVER/cover1.jpg" TargetMode="External"/><Relationship Id="rId58" Type="http://schemas.openxmlformats.org/officeDocument/2006/relationships/hyperlink" Target="http://cdn.eksmo.ru/v2/ASE000000000867019/COVER/cover1.jpg" TargetMode="External"/><Relationship Id="rId79" Type="http://schemas.openxmlformats.org/officeDocument/2006/relationships/hyperlink" Target="http://cdn.eksmo.ru/v2/ASE000000000849802/COVER/cover1.jpg" TargetMode="External"/><Relationship Id="rId102" Type="http://schemas.openxmlformats.org/officeDocument/2006/relationships/hyperlink" Target="http://cdn.eksmo.ru/v2/ASE000000000875712/COVER/cover1.jpg" TargetMode="External"/><Relationship Id="rId123" Type="http://schemas.openxmlformats.org/officeDocument/2006/relationships/hyperlink" Target="http://cdn.eksmo.ru/v2/ASE000000000880678/COVER/cover1.jpg" TargetMode="External"/><Relationship Id="rId144" Type="http://schemas.openxmlformats.org/officeDocument/2006/relationships/hyperlink" Target="http://cdn.eksmo.ru/v2/ASE000000000825867/COVER/cover1.jpg" TargetMode="External"/><Relationship Id="rId90" Type="http://schemas.openxmlformats.org/officeDocument/2006/relationships/hyperlink" Target="http://cdn.eksmo.ru/v2/ASE000000000881201/COVER/cover1.jpg" TargetMode="External"/><Relationship Id="rId165" Type="http://schemas.openxmlformats.org/officeDocument/2006/relationships/hyperlink" Target="http://cdn.eksmo.ru/v2/ASE000000000883467/COVER/cover1.jpg" TargetMode="External"/><Relationship Id="rId186" Type="http://schemas.openxmlformats.org/officeDocument/2006/relationships/hyperlink" Target="http://cdn.eksmo.ru/v2/ASE000000000885564/COVER/cover1.jpg" TargetMode="External"/><Relationship Id="rId211" Type="http://schemas.openxmlformats.org/officeDocument/2006/relationships/hyperlink" Target="http://cdn.eksmo.ru/v2/ASE000000000878143/COVER/cover1.jpg" TargetMode="External"/><Relationship Id="rId232"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riceSheet">
    <tabColor indexed="50"/>
    <pageSetUpPr fitToPage="1"/>
  </sheetPr>
  <dimension ref="A1:BJ246"/>
  <sheetViews>
    <sheetView showGridLines="0" tabSelected="1" showOutlineSymbols="0" zoomScale="85" zoomScaleNormal="85" workbookViewId="0">
      <pane xSplit="10" ySplit="17" topLeftCell="AC18" activePane="bottomRight" state="frozen"/>
      <selection activeCell="I31" sqref="I31"/>
      <selection pane="topRight" activeCell="I31" sqref="I31"/>
      <selection pane="bottomLeft" activeCell="I31" sqref="I31"/>
      <selection pane="bottomRight" activeCell="AE3" sqref="AE3"/>
    </sheetView>
  </sheetViews>
  <sheetFormatPr defaultColWidth="1.6640625" defaultRowHeight="13.2" outlineLevelRow="1" x14ac:dyDescent="0.25"/>
  <cols>
    <col min="1" max="1" width="7.6640625" style="156" customWidth="1"/>
    <col min="2" max="2" width="6.6640625" style="87" customWidth="1"/>
    <col min="3" max="3" width="7.44140625" style="88" customWidth="1"/>
    <col min="4" max="4" width="7.33203125" style="88" customWidth="1"/>
    <col min="5" max="5" width="8.88671875" style="42" customWidth="1"/>
    <col min="6" max="6" width="20.33203125" style="23" customWidth="1"/>
    <col min="7" max="7" width="9.44140625" style="24" customWidth="1"/>
    <col min="8" max="8" width="9" style="24" customWidth="1"/>
    <col min="9" max="9" width="25" style="25" customWidth="1"/>
    <col min="10" max="10" width="9" style="25" customWidth="1"/>
    <col min="11" max="11" width="9.5546875" style="71" hidden="1" customWidth="1"/>
    <col min="12" max="12" width="9.5546875" style="24" hidden="1" customWidth="1"/>
    <col min="13" max="13" width="9.5546875" style="24" customWidth="1"/>
    <col min="14" max="14" width="7.88671875" style="24" customWidth="1"/>
    <col min="15" max="15" width="10.88671875" style="24" customWidth="1"/>
    <col min="16" max="16" width="12.33203125" style="24" customWidth="1"/>
    <col min="17" max="17" width="9.44140625" style="24" hidden="1" customWidth="1"/>
    <col min="18" max="18" width="7.88671875" style="24" customWidth="1"/>
    <col min="19" max="19" width="9.109375" style="69" customWidth="1"/>
    <col min="20" max="20" width="5.6640625" style="28" customWidth="1"/>
    <col min="21" max="21" width="6.33203125" style="28" customWidth="1"/>
    <col min="22" max="22" width="9.109375" style="68" customWidth="1"/>
    <col min="23" max="23" width="11" style="68" customWidth="1"/>
    <col min="24" max="24" width="5.5546875" style="24" customWidth="1"/>
    <col min="25" max="25" width="7.6640625" style="52" customWidth="1"/>
    <col min="26" max="26" width="6.5546875" style="56" customWidth="1"/>
    <col min="27" max="27" width="10.44140625" style="25" customWidth="1"/>
    <col min="28" max="28" width="10.109375" style="25" hidden="1" customWidth="1"/>
    <col min="29" max="29" width="9" style="25" customWidth="1"/>
    <col min="30" max="30" width="6.109375" style="25" customWidth="1"/>
    <col min="31" max="31" width="16.109375" style="25" customWidth="1"/>
    <col min="32" max="35" width="16.6640625" style="25" hidden="1" customWidth="1"/>
    <col min="36" max="36" width="8.109375" style="25" customWidth="1"/>
    <col min="37" max="37" width="12" style="25" hidden="1" customWidth="1"/>
    <col min="38" max="38" width="20.88671875" style="25" customWidth="1"/>
    <col min="39" max="39" width="10.5546875" style="25" customWidth="1"/>
    <col min="40" max="40" width="13.44140625" style="25" customWidth="1"/>
    <col min="41" max="41" width="8" style="149" customWidth="1"/>
    <col min="42" max="42" width="10.109375" style="24" customWidth="1"/>
    <col min="43" max="43" width="8.44140625" style="24" customWidth="1"/>
    <col min="44" max="45" width="10" style="26" hidden="1" customWidth="1"/>
    <col min="46" max="47" width="10" style="59" hidden="1" customWidth="1"/>
    <col min="48" max="48" width="7.109375" style="142" customWidth="1"/>
    <col min="49" max="49" width="28.88671875" style="60" customWidth="1"/>
    <col min="50" max="50" width="11.33203125" style="24" hidden="1" customWidth="1"/>
    <col min="51" max="51" width="27.33203125" style="24" customWidth="1"/>
    <col min="52" max="52" width="8.33203125" style="24" customWidth="1"/>
    <col min="53" max="57" width="8.33203125" style="24" hidden="1" customWidth="1"/>
    <col min="58" max="58" width="9.44140625" style="24" customWidth="1"/>
    <col min="59" max="60" width="4.44140625" style="27" hidden="1" customWidth="1"/>
    <col min="61" max="61" width="4.44140625" style="46" customWidth="1"/>
    <col min="62" max="62" width="4.44140625" style="44" customWidth="1"/>
    <col min="63" max="16384" width="1.6640625" style="27"/>
  </cols>
  <sheetData>
    <row r="1" spans="1:62" s="3" customFormat="1" ht="2.25" customHeight="1" x14ac:dyDescent="0.25">
      <c r="A1" s="153"/>
      <c r="B1" s="32"/>
      <c r="C1" s="33"/>
      <c r="D1" s="34"/>
      <c r="E1" s="39"/>
      <c r="F1" s="16"/>
      <c r="G1" s="16"/>
      <c r="H1" s="16"/>
      <c r="I1" s="17"/>
      <c r="J1" s="61"/>
      <c r="K1" s="70"/>
      <c r="L1" s="17"/>
      <c r="M1" s="17"/>
      <c r="N1" s="17"/>
      <c r="O1" s="17"/>
      <c r="P1" s="18"/>
      <c r="Q1" s="189"/>
      <c r="R1" s="189"/>
      <c r="S1" s="190"/>
      <c r="T1" s="190"/>
      <c r="U1" s="191"/>
      <c r="V1" s="64"/>
      <c r="W1" s="64"/>
      <c r="X1" s="32"/>
      <c r="Y1" s="49"/>
      <c r="Z1" s="53"/>
      <c r="AO1" s="148"/>
      <c r="AT1" s="57"/>
      <c r="AU1" s="57"/>
      <c r="AV1" s="107"/>
      <c r="AW1" s="58"/>
      <c r="AX1" s="72"/>
      <c r="AY1" s="72"/>
      <c r="AZ1" s="72"/>
      <c r="BA1" s="72"/>
      <c r="BB1" s="72"/>
      <c r="BC1" s="72"/>
      <c r="BD1" s="72"/>
      <c r="BE1" s="72"/>
      <c r="BF1" s="72"/>
      <c r="BI1" s="45"/>
      <c r="BJ1" s="43"/>
    </row>
    <row r="2" spans="1:62" s="3" customFormat="1" x14ac:dyDescent="0.25">
      <c r="A2" s="170">
        <f ca="1">TODAY()</f>
        <v>45789</v>
      </c>
      <c r="B2" s="170"/>
      <c r="C2" s="170"/>
      <c r="D2" s="170"/>
      <c r="E2" s="171"/>
      <c r="F2" s="172"/>
      <c r="G2" s="172"/>
      <c r="H2" s="172"/>
      <c r="I2" s="177"/>
      <c r="J2" s="178"/>
      <c r="K2" s="219" t="s">
        <v>28</v>
      </c>
      <c r="L2" s="219"/>
      <c r="M2" s="219"/>
      <c r="N2" s="219"/>
      <c r="O2" s="219"/>
      <c r="P2" s="219"/>
      <c r="Q2" s="219"/>
      <c r="R2" s="219"/>
      <c r="S2" s="219"/>
      <c r="T2" s="219"/>
      <c r="U2" s="49"/>
      <c r="V2" s="64"/>
      <c r="W2" s="64"/>
      <c r="X2" s="32"/>
      <c r="Y2" s="49"/>
      <c r="Z2" s="53"/>
      <c r="AO2" s="148"/>
      <c r="AT2" s="57"/>
      <c r="AU2" s="57"/>
      <c r="AV2" s="107"/>
      <c r="AW2" s="58"/>
      <c r="AX2" s="72"/>
      <c r="AY2" s="72"/>
      <c r="AZ2" s="72"/>
      <c r="BA2" s="72"/>
      <c r="BB2" s="72"/>
      <c r="BC2" s="72"/>
      <c r="BD2" s="72"/>
      <c r="BE2" s="72"/>
      <c r="BF2" s="72"/>
      <c r="BI2" s="45"/>
      <c r="BJ2" s="43"/>
    </row>
    <row r="3" spans="1:62" s="3" customFormat="1" ht="17.399999999999999" x14ac:dyDescent="0.25">
      <c r="A3" s="170"/>
      <c r="B3" s="170"/>
      <c r="C3" s="170"/>
      <c r="D3" s="170"/>
      <c r="E3" s="171"/>
      <c r="F3" s="173" t="s">
        <v>113</v>
      </c>
      <c r="G3" s="173"/>
      <c r="H3" s="173"/>
      <c r="I3" s="179" t="s">
        <v>112</v>
      </c>
      <c r="J3" s="180"/>
      <c r="K3" s="219"/>
      <c r="L3" s="219"/>
      <c r="M3" s="219"/>
      <c r="N3" s="219"/>
      <c r="O3" s="219"/>
      <c r="P3" s="219"/>
      <c r="Q3" s="219"/>
      <c r="R3" s="219"/>
      <c r="S3" s="219"/>
      <c r="T3" s="219"/>
      <c r="U3" s="49"/>
      <c r="V3" s="64"/>
      <c r="W3" s="64"/>
      <c r="X3" s="32"/>
      <c r="Y3" s="49"/>
      <c r="Z3" s="53"/>
      <c r="AO3" s="148"/>
      <c r="AR3" s="43"/>
      <c r="AS3" s="43"/>
      <c r="AT3" s="104"/>
      <c r="AU3" s="104"/>
      <c r="AV3" s="107"/>
      <c r="AW3" s="58"/>
      <c r="AX3" s="72"/>
      <c r="AY3" s="72"/>
      <c r="AZ3" s="72"/>
      <c r="BA3" s="72"/>
      <c r="BB3" s="72"/>
      <c r="BC3" s="72"/>
      <c r="BD3" s="72"/>
      <c r="BE3" s="72"/>
      <c r="BF3" s="72"/>
      <c r="BI3" s="45"/>
      <c r="BJ3" s="43"/>
    </row>
    <row r="4" spans="1:62" s="3" customFormat="1" ht="3" customHeight="1" x14ac:dyDescent="0.25">
      <c r="A4" s="154"/>
      <c r="B4" s="32"/>
      <c r="C4" s="35"/>
      <c r="D4" s="34"/>
      <c r="E4" s="39"/>
      <c r="F4" s="4"/>
      <c r="G4" s="4"/>
      <c r="H4" s="4"/>
      <c r="I4" s="5"/>
      <c r="J4" s="62"/>
      <c r="K4" s="70"/>
      <c r="L4" s="6"/>
      <c r="M4" s="6"/>
      <c r="N4" s="6"/>
      <c r="O4" s="6"/>
      <c r="P4" s="6"/>
      <c r="Q4" s="63"/>
      <c r="R4" s="63"/>
      <c r="S4" s="6"/>
      <c r="T4" s="47"/>
      <c r="U4" s="49"/>
      <c r="V4" s="64"/>
      <c r="W4" s="64"/>
      <c r="X4" s="32"/>
      <c r="Y4" s="49"/>
      <c r="Z4" s="53"/>
      <c r="AO4" s="148"/>
      <c r="AR4" s="43"/>
      <c r="AS4" s="43"/>
      <c r="AT4" s="104" t="s">
        <v>20</v>
      </c>
      <c r="AU4" s="104"/>
      <c r="AV4" s="107"/>
      <c r="AW4" s="58"/>
      <c r="AX4" s="72"/>
      <c r="AY4" s="72"/>
      <c r="AZ4" s="72"/>
      <c r="BA4" s="72"/>
      <c r="BB4" s="72"/>
      <c r="BC4" s="72"/>
      <c r="BD4" s="72"/>
      <c r="BE4" s="72"/>
      <c r="BF4" s="72"/>
      <c r="BI4" s="45"/>
      <c r="BJ4" s="43"/>
    </row>
    <row r="5" spans="1:62" s="3" customFormat="1" ht="3" customHeight="1" thickBot="1" x14ac:dyDescent="0.3">
      <c r="A5" s="154"/>
      <c r="B5" s="32"/>
      <c r="C5" s="35"/>
      <c r="D5" s="34"/>
      <c r="E5" s="39"/>
      <c r="F5" s="4"/>
      <c r="G5" s="7"/>
      <c r="H5" s="4"/>
      <c r="I5" s="5"/>
      <c r="J5" s="62"/>
      <c r="K5" s="70"/>
      <c r="L5" s="6"/>
      <c r="M5" s="6"/>
      <c r="N5" s="6"/>
      <c r="O5" s="6"/>
      <c r="P5" s="6"/>
      <c r="Q5" s="63"/>
      <c r="R5" s="63"/>
      <c r="S5" s="6"/>
      <c r="T5" s="47"/>
      <c r="U5" s="49"/>
      <c r="V5" s="64"/>
      <c r="W5" s="64"/>
      <c r="X5" s="32"/>
      <c r="Y5" s="49"/>
      <c r="Z5" s="53"/>
      <c r="AO5" s="148"/>
      <c r="AR5" s="43"/>
      <c r="AS5" s="43"/>
      <c r="AT5" s="104" t="s">
        <v>46</v>
      </c>
      <c r="AU5" s="104"/>
      <c r="AV5" s="107"/>
      <c r="AW5" s="58"/>
      <c r="AX5" s="72"/>
      <c r="AY5" s="72"/>
      <c r="AZ5" s="72"/>
      <c r="BA5" s="72"/>
      <c r="BB5" s="72"/>
      <c r="BC5" s="72"/>
      <c r="BD5" s="72"/>
      <c r="BE5" s="72"/>
      <c r="BF5" s="72"/>
      <c r="BI5" s="45"/>
      <c r="BJ5" s="43"/>
    </row>
    <row r="6" spans="1:62" s="116" customFormat="1" ht="12" customHeight="1" outlineLevel="1" thickBot="1" x14ac:dyDescent="0.3">
      <c r="A6" s="154"/>
      <c r="B6" s="112"/>
      <c r="C6" s="36"/>
      <c r="D6" s="36"/>
      <c r="E6" s="40"/>
      <c r="F6" s="174" t="s">
        <v>27</v>
      </c>
      <c r="G6" s="175"/>
      <c r="H6" s="175"/>
      <c r="I6" s="175"/>
      <c r="J6" s="176"/>
      <c r="K6" s="216" t="s">
        <v>128</v>
      </c>
      <c r="L6" s="217"/>
      <c r="M6" s="217"/>
      <c r="N6" s="217"/>
      <c r="O6" s="217"/>
      <c r="P6" s="217"/>
      <c r="Q6" s="217"/>
      <c r="R6" s="217"/>
      <c r="S6" s="217"/>
      <c r="T6" s="218"/>
      <c r="U6" s="141"/>
      <c r="V6" s="114"/>
      <c r="W6" s="114"/>
      <c r="X6" s="112"/>
      <c r="Y6" s="113"/>
      <c r="Z6" s="115"/>
      <c r="AO6" s="113"/>
      <c r="AR6" s="117"/>
      <c r="AS6" s="117"/>
      <c r="AT6" s="118"/>
      <c r="AU6" s="118"/>
      <c r="AV6" s="119"/>
      <c r="AW6" s="112"/>
      <c r="AX6" s="120"/>
      <c r="AY6" s="120"/>
      <c r="AZ6" s="120"/>
      <c r="BA6" s="120"/>
      <c r="BB6" s="120"/>
      <c r="BC6" s="120"/>
      <c r="BD6" s="120"/>
      <c r="BE6" s="120"/>
      <c r="BF6" s="120"/>
      <c r="BI6" s="121"/>
      <c r="BJ6" s="117"/>
    </row>
    <row r="7" spans="1:62" s="116" customFormat="1" ht="7.5" customHeight="1" outlineLevel="1" x14ac:dyDescent="0.25">
      <c r="A7" s="154"/>
      <c r="B7" s="112"/>
      <c r="C7" s="108"/>
      <c r="D7" s="109"/>
      <c r="E7" s="110"/>
      <c r="F7" s="29"/>
      <c r="G7" s="111"/>
      <c r="H7" s="122"/>
      <c r="I7" s="122"/>
      <c r="J7" s="181" t="s">
        <v>0</v>
      </c>
      <c r="K7" s="210" t="s">
        <v>26</v>
      </c>
      <c r="L7" s="211"/>
      <c r="M7" s="211"/>
      <c r="N7" s="211"/>
      <c r="O7" s="212"/>
      <c r="P7" s="105"/>
      <c r="Q7" s="183" t="s">
        <v>130</v>
      </c>
      <c r="R7" s="184"/>
      <c r="S7" s="184"/>
      <c r="T7" s="185"/>
      <c r="U7" s="141"/>
      <c r="V7" s="114"/>
      <c r="W7" s="114"/>
      <c r="X7" s="112"/>
      <c r="Y7" s="113"/>
      <c r="Z7" s="115"/>
      <c r="AO7" s="113"/>
      <c r="AR7" s="117"/>
      <c r="AS7" s="117"/>
      <c r="AT7" s="118"/>
      <c r="AU7" s="118"/>
      <c r="AV7" s="119"/>
      <c r="AW7" s="112"/>
      <c r="AX7" s="120"/>
      <c r="AY7" s="120"/>
      <c r="AZ7" s="120"/>
      <c r="BA7" s="120"/>
      <c r="BB7" s="120"/>
      <c r="BC7" s="120"/>
      <c r="BD7" s="120"/>
      <c r="BE7" s="120"/>
      <c r="BF7" s="120"/>
      <c r="BI7" s="121"/>
      <c r="BJ7" s="117"/>
    </row>
    <row r="8" spans="1:62" s="116" customFormat="1" ht="7.5" customHeight="1" outlineLevel="1" thickBot="1" x14ac:dyDescent="0.3">
      <c r="A8" s="154"/>
      <c r="B8" s="112"/>
      <c r="C8" s="109"/>
      <c r="D8" s="109"/>
      <c r="E8" s="110"/>
      <c r="F8" s="30"/>
      <c r="G8" s="31"/>
      <c r="H8" s="31"/>
      <c r="I8" s="31"/>
      <c r="J8" s="182"/>
      <c r="K8" s="213"/>
      <c r="L8" s="214"/>
      <c r="M8" s="214"/>
      <c r="N8" s="214"/>
      <c r="O8" s="215"/>
      <c r="P8" s="106"/>
      <c r="Q8" s="186"/>
      <c r="R8" s="187"/>
      <c r="S8" s="187"/>
      <c r="T8" s="188"/>
      <c r="U8" s="141"/>
      <c r="V8" s="114"/>
      <c r="W8" s="114"/>
      <c r="X8" s="112"/>
      <c r="Y8" s="113"/>
      <c r="Z8" s="115"/>
      <c r="AO8" s="113"/>
      <c r="AR8" s="117"/>
      <c r="AS8" s="117"/>
      <c r="AT8" s="118"/>
      <c r="AU8" s="118"/>
      <c r="AV8" s="119"/>
      <c r="AW8" s="112"/>
      <c r="AX8" s="120"/>
      <c r="AY8" s="120"/>
      <c r="AZ8" s="120"/>
      <c r="BA8" s="120"/>
      <c r="BB8" s="120"/>
      <c r="BC8" s="120"/>
      <c r="BD8" s="120"/>
      <c r="BE8" s="120"/>
      <c r="BF8" s="120"/>
      <c r="BI8" s="121"/>
      <c r="BJ8" s="117"/>
    </row>
    <row r="9" spans="1:62" s="116" customFormat="1" ht="12.75" customHeight="1" outlineLevel="1" x14ac:dyDescent="0.25">
      <c r="A9" s="155"/>
      <c r="B9" s="112"/>
      <c r="C9" s="109"/>
      <c r="D9" s="109"/>
      <c r="E9" s="110"/>
      <c r="F9" s="123" t="s">
        <v>60</v>
      </c>
      <c r="G9" s="124"/>
      <c r="H9" s="124"/>
      <c r="I9" s="124"/>
      <c r="J9" s="125">
        <f>SUM(BI18:BI246)</f>
        <v>0</v>
      </c>
      <c r="K9" s="204">
        <v>0</v>
      </c>
      <c r="L9" s="205"/>
      <c r="M9" s="205"/>
      <c r="N9" s="205"/>
      <c r="O9" s="206"/>
      <c r="P9" s="73"/>
      <c r="Q9" s="192">
        <f>J9*(1-K9)</f>
        <v>0</v>
      </c>
      <c r="R9" s="193"/>
      <c r="S9" s="193"/>
      <c r="T9" s="194"/>
      <c r="U9" s="141"/>
      <c r="V9" s="114"/>
      <c r="W9" s="114"/>
      <c r="X9" s="112"/>
      <c r="Y9" s="113"/>
      <c r="Z9" s="115"/>
      <c r="AO9" s="113"/>
      <c r="AR9" s="117"/>
      <c r="AS9" s="117"/>
      <c r="AT9" s="118"/>
      <c r="AU9" s="118"/>
      <c r="AV9" s="119"/>
      <c r="AW9" s="112"/>
      <c r="AX9" s="120"/>
      <c r="AY9" s="120"/>
      <c r="AZ9" s="120"/>
      <c r="BA9" s="120"/>
      <c r="BB9" s="120"/>
      <c r="BC9" s="120"/>
      <c r="BD9" s="120"/>
      <c r="BE9" s="120"/>
      <c r="BF9" s="120"/>
      <c r="BI9" s="121"/>
      <c r="BJ9" s="117"/>
    </row>
    <row r="10" spans="1:62" s="116" customFormat="1" ht="12.75" customHeight="1" outlineLevel="1" thickBot="1" x14ac:dyDescent="0.3">
      <c r="A10" s="155"/>
      <c r="B10" s="112"/>
      <c r="C10" s="109"/>
      <c r="D10" s="109"/>
      <c r="E10" s="110"/>
      <c r="F10" s="126" t="s">
        <v>1</v>
      </c>
      <c r="G10" s="127"/>
      <c r="H10" s="127"/>
      <c r="I10" s="127"/>
      <c r="J10" s="128">
        <f t="array" ref="J10">SUM(IF(IF(C18:C246&gt;0,TRUE,FALSE)+IF(D18:D246&gt;0,TRUE,FALSE),1,0))</f>
        <v>0</v>
      </c>
      <c r="K10" s="207"/>
      <c r="L10" s="208"/>
      <c r="M10" s="208"/>
      <c r="N10" s="208"/>
      <c r="O10" s="209"/>
      <c r="P10" s="74"/>
      <c r="Q10" s="195"/>
      <c r="R10" s="196"/>
      <c r="S10" s="196"/>
      <c r="T10" s="197"/>
      <c r="U10" s="141"/>
      <c r="V10" s="114"/>
      <c r="W10" s="114"/>
      <c r="X10" s="112"/>
      <c r="Y10" s="113"/>
      <c r="Z10" s="115"/>
      <c r="AO10" s="113"/>
      <c r="AR10" s="117"/>
      <c r="AS10" s="117"/>
      <c r="AT10" s="118"/>
      <c r="AU10" s="118"/>
      <c r="AV10" s="119"/>
      <c r="AW10" s="112"/>
      <c r="AX10" s="120"/>
      <c r="AY10" s="120"/>
      <c r="AZ10" s="120"/>
      <c r="BA10" s="120"/>
      <c r="BB10" s="120"/>
      <c r="BC10" s="120"/>
      <c r="BD10" s="120"/>
      <c r="BE10" s="120"/>
      <c r="BF10" s="120"/>
      <c r="BI10" s="121"/>
      <c r="BJ10" s="117"/>
    </row>
    <row r="11" spans="1:62" s="116" customFormat="1" ht="12.75" customHeight="1" outlineLevel="1" x14ac:dyDescent="0.25">
      <c r="A11" s="155"/>
      <c r="B11" s="112"/>
      <c r="C11" s="109"/>
      <c r="D11" s="109"/>
      <c r="E11" s="110"/>
      <c r="F11" s="126" t="s">
        <v>2</v>
      </c>
      <c r="G11" s="127"/>
      <c r="H11" s="127"/>
      <c r="I11" s="127"/>
      <c r="J11" s="128">
        <f t="array" ref="J11">SUM(D18:D246)</f>
        <v>0</v>
      </c>
      <c r="K11" s="198" t="s">
        <v>129</v>
      </c>
      <c r="L11" s="199"/>
      <c r="M11" s="199"/>
      <c r="N11" s="199"/>
      <c r="O11" s="199"/>
      <c r="P11" s="199"/>
      <c r="Q11" s="199"/>
      <c r="R11" s="199"/>
      <c r="S11" s="199"/>
      <c r="T11" s="200"/>
      <c r="U11" s="141"/>
      <c r="V11" s="114"/>
      <c r="W11" s="114"/>
      <c r="X11" s="112"/>
      <c r="Y11" s="113"/>
      <c r="Z11" s="115"/>
      <c r="AO11" s="113"/>
      <c r="AT11" s="119"/>
      <c r="AU11" s="119"/>
      <c r="AV11" s="119"/>
      <c r="AW11" s="112"/>
      <c r="AX11" s="120"/>
      <c r="AY11" s="120"/>
      <c r="AZ11" s="120"/>
      <c r="BA11" s="120"/>
      <c r="BB11" s="120"/>
      <c r="BC11" s="120"/>
      <c r="BD11" s="120"/>
      <c r="BE11" s="120"/>
      <c r="BF11" s="120"/>
      <c r="BI11" s="121"/>
      <c r="BJ11" s="117"/>
    </row>
    <row r="12" spans="1:62" s="116" customFormat="1" ht="12.75" customHeight="1" outlineLevel="1" x14ac:dyDescent="0.25">
      <c r="A12" s="155"/>
      <c r="B12" s="112"/>
      <c r="C12" s="37"/>
      <c r="D12" s="37"/>
      <c r="E12" s="41"/>
      <c r="F12" s="126" t="s">
        <v>3</v>
      </c>
      <c r="G12" s="127"/>
      <c r="H12" s="127"/>
      <c r="I12" s="127"/>
      <c r="J12" s="128">
        <f t="array" ref="J12">SUM(C18:C246)</f>
        <v>0</v>
      </c>
      <c r="K12" s="198"/>
      <c r="L12" s="199"/>
      <c r="M12" s="199"/>
      <c r="N12" s="199"/>
      <c r="O12" s="199"/>
      <c r="P12" s="199"/>
      <c r="Q12" s="199"/>
      <c r="R12" s="199"/>
      <c r="S12" s="199"/>
      <c r="T12" s="200"/>
      <c r="U12" s="141"/>
      <c r="V12" s="114"/>
      <c r="W12" s="114"/>
      <c r="X12" s="112"/>
      <c r="Y12" s="113"/>
      <c r="Z12" s="115"/>
      <c r="AO12" s="113"/>
      <c r="AT12" s="119"/>
      <c r="AU12" s="119"/>
      <c r="AV12" s="119"/>
      <c r="AW12" s="112"/>
      <c r="AX12" s="120"/>
      <c r="AY12" s="120"/>
      <c r="AZ12" s="120"/>
      <c r="BA12" s="120"/>
      <c r="BB12" s="120"/>
      <c r="BC12" s="120"/>
      <c r="BD12" s="120"/>
      <c r="BE12" s="120"/>
      <c r="BF12" s="120"/>
      <c r="BI12" s="121"/>
      <c r="BJ12" s="117"/>
    </row>
    <row r="13" spans="1:62" s="116" customFormat="1" ht="12.75" customHeight="1" outlineLevel="1" x14ac:dyDescent="0.25">
      <c r="A13" s="155"/>
      <c r="B13" s="112"/>
      <c r="C13" s="37"/>
      <c r="D13" s="37"/>
      <c r="E13" s="41"/>
      <c r="F13" s="126" t="s">
        <v>4</v>
      </c>
      <c r="G13" s="127"/>
      <c r="H13" s="127"/>
      <c r="I13" s="127"/>
      <c r="J13" s="128">
        <f t="array" ref="J13">SUM(C18:C246+IF(U18:U246&gt;0,D18:D246/U18:U246,0))</f>
        <v>0</v>
      </c>
      <c r="K13" s="198"/>
      <c r="L13" s="199"/>
      <c r="M13" s="199"/>
      <c r="N13" s="199"/>
      <c r="O13" s="199"/>
      <c r="P13" s="199"/>
      <c r="Q13" s="199"/>
      <c r="R13" s="199"/>
      <c r="S13" s="199"/>
      <c r="T13" s="200"/>
      <c r="U13" s="141"/>
      <c r="V13" s="114"/>
      <c r="W13" s="114"/>
      <c r="X13" s="112"/>
      <c r="Y13" s="113"/>
      <c r="Z13" s="115"/>
      <c r="AO13" s="113"/>
      <c r="AT13" s="119"/>
      <c r="AU13" s="119"/>
      <c r="AV13" s="119"/>
      <c r="AW13" s="112"/>
      <c r="AX13" s="120"/>
      <c r="AY13" s="120"/>
      <c r="AZ13" s="120"/>
      <c r="BA13" s="120"/>
      <c r="BB13" s="120"/>
      <c r="BC13" s="120"/>
      <c r="BD13" s="120"/>
      <c r="BE13" s="120"/>
      <c r="BF13" s="120"/>
      <c r="BI13" s="121"/>
      <c r="BJ13" s="117"/>
    </row>
    <row r="14" spans="1:62" s="116" customFormat="1" ht="12.75" customHeight="1" outlineLevel="1" x14ac:dyDescent="0.25">
      <c r="A14" s="155"/>
      <c r="B14" s="112"/>
      <c r="C14" s="109"/>
      <c r="D14" s="109"/>
      <c r="E14" s="110"/>
      <c r="F14" s="126" t="s">
        <v>5</v>
      </c>
      <c r="G14" s="127"/>
      <c r="H14" s="127"/>
      <c r="I14" s="127"/>
      <c r="J14" s="128">
        <f t="array" ref="J14">SUM(AO18:AO246)</f>
        <v>0</v>
      </c>
      <c r="K14" s="198"/>
      <c r="L14" s="199"/>
      <c r="M14" s="199"/>
      <c r="N14" s="199"/>
      <c r="O14" s="199"/>
      <c r="P14" s="199"/>
      <c r="Q14" s="199"/>
      <c r="R14" s="199"/>
      <c r="S14" s="199"/>
      <c r="T14" s="200"/>
      <c r="U14" s="141"/>
      <c r="V14" s="114"/>
      <c r="W14" s="114"/>
      <c r="X14" s="112"/>
      <c r="Y14" s="113"/>
      <c r="Z14" s="115"/>
      <c r="AO14" s="113"/>
      <c r="AT14" s="119"/>
      <c r="AU14" s="119"/>
      <c r="AV14" s="119"/>
      <c r="AW14" s="112"/>
      <c r="AX14" s="120"/>
      <c r="AY14" s="120"/>
      <c r="AZ14" s="120"/>
      <c r="BA14" s="120"/>
      <c r="BB14" s="120"/>
      <c r="BC14" s="120"/>
      <c r="BD14" s="120"/>
      <c r="BE14" s="120"/>
      <c r="BF14" s="120"/>
      <c r="BI14" s="121"/>
      <c r="BJ14" s="117"/>
    </row>
    <row r="15" spans="1:62" s="116" customFormat="1" ht="12.75" customHeight="1" outlineLevel="1" thickBot="1" x14ac:dyDescent="0.3">
      <c r="A15" s="155"/>
      <c r="B15" s="112"/>
      <c r="C15" s="109"/>
      <c r="D15" s="109"/>
      <c r="E15" s="110"/>
      <c r="F15" s="129" t="s">
        <v>6</v>
      </c>
      <c r="G15" s="130"/>
      <c r="H15" s="130"/>
      <c r="I15" s="130"/>
      <c r="J15" s="131">
        <f>SUM(BJ18:BJ246)</f>
        <v>0</v>
      </c>
      <c r="K15" s="201"/>
      <c r="L15" s="202"/>
      <c r="M15" s="202"/>
      <c r="N15" s="202"/>
      <c r="O15" s="202"/>
      <c r="P15" s="202"/>
      <c r="Q15" s="202"/>
      <c r="R15" s="202"/>
      <c r="S15" s="202"/>
      <c r="T15" s="203"/>
      <c r="U15" s="141"/>
      <c r="V15" s="114"/>
      <c r="W15" s="114"/>
      <c r="X15" s="112"/>
      <c r="Y15" s="113"/>
      <c r="Z15" s="115"/>
      <c r="AO15" s="113"/>
      <c r="AT15" s="119"/>
      <c r="AU15" s="119"/>
      <c r="AV15" s="119"/>
      <c r="AW15" s="112"/>
      <c r="AX15" s="120"/>
      <c r="AY15" s="120"/>
      <c r="AZ15" s="120"/>
      <c r="BA15" s="120"/>
      <c r="BB15" s="120"/>
      <c r="BC15" s="120"/>
      <c r="BD15" s="120"/>
      <c r="BE15" s="120"/>
      <c r="BF15" s="120"/>
      <c r="BI15" s="121"/>
      <c r="BJ15" s="117"/>
    </row>
    <row r="16" spans="1:62" s="3" customFormat="1" ht="4.5" customHeight="1" thickBot="1" x14ac:dyDescent="0.3">
      <c r="A16" s="154"/>
      <c r="B16" s="32"/>
      <c r="C16" s="34"/>
      <c r="D16" s="34"/>
      <c r="E16" s="39"/>
      <c r="F16" s="1"/>
      <c r="G16" s="1"/>
      <c r="H16" s="1"/>
      <c r="I16" s="18"/>
      <c r="J16" s="2"/>
      <c r="K16" s="70"/>
      <c r="L16" s="1"/>
      <c r="M16" s="1"/>
      <c r="N16" s="1"/>
      <c r="O16" s="2"/>
      <c r="P16" s="2"/>
      <c r="Q16" s="1"/>
      <c r="R16" s="1"/>
      <c r="S16" s="2"/>
      <c r="T16" s="19"/>
      <c r="U16" s="19"/>
      <c r="V16" s="65"/>
      <c r="W16" s="66"/>
      <c r="X16" s="2"/>
      <c r="Y16" s="50"/>
      <c r="Z16" s="54"/>
      <c r="AA16" s="48"/>
      <c r="AB16" s="48"/>
      <c r="AC16" s="20"/>
      <c r="AD16" s="20"/>
      <c r="AE16" s="48"/>
      <c r="AF16" s="48"/>
      <c r="AG16" s="48"/>
      <c r="AH16" s="48"/>
      <c r="AI16" s="48"/>
      <c r="AJ16" s="48"/>
      <c r="AK16" s="48"/>
      <c r="AL16" s="48"/>
      <c r="AM16" s="48"/>
      <c r="AN16" s="48"/>
      <c r="AO16" s="148"/>
      <c r="AT16" s="57"/>
      <c r="AU16" s="57"/>
      <c r="AV16" s="107"/>
      <c r="AW16" s="58"/>
      <c r="AX16" s="1"/>
      <c r="AY16" s="1"/>
      <c r="AZ16" s="1"/>
      <c r="BA16" s="1"/>
      <c r="BB16" s="1"/>
      <c r="BC16" s="1"/>
      <c r="BD16" s="1"/>
      <c r="BE16" s="1"/>
      <c r="BF16" s="1"/>
      <c r="BI16" s="45"/>
      <c r="BJ16" s="43"/>
    </row>
    <row r="17" spans="1:62" s="145" customFormat="1" ht="39" customHeight="1" thickBot="1" x14ac:dyDescent="0.3">
      <c r="A17" s="21" t="s">
        <v>137</v>
      </c>
      <c r="B17" s="21" t="s">
        <v>127</v>
      </c>
      <c r="C17" s="136" t="s">
        <v>7</v>
      </c>
      <c r="D17" s="136" t="s">
        <v>8</v>
      </c>
      <c r="E17" s="137" t="s">
        <v>122</v>
      </c>
      <c r="F17" s="21" t="s">
        <v>9</v>
      </c>
      <c r="G17" s="21" t="s">
        <v>10</v>
      </c>
      <c r="H17" s="21" t="s">
        <v>11</v>
      </c>
      <c r="I17" s="151" t="s">
        <v>50</v>
      </c>
      <c r="J17" s="152" t="s">
        <v>107</v>
      </c>
      <c r="K17" s="160" t="s">
        <v>51</v>
      </c>
      <c r="L17" s="161" t="s">
        <v>62</v>
      </c>
      <c r="M17" s="22" t="s">
        <v>59</v>
      </c>
      <c r="N17" s="22" t="s">
        <v>69</v>
      </c>
      <c r="O17" s="22" t="s">
        <v>21</v>
      </c>
      <c r="P17" s="22" t="s">
        <v>58</v>
      </c>
      <c r="Q17" s="21" t="s">
        <v>29</v>
      </c>
      <c r="R17" s="21" t="s">
        <v>68</v>
      </c>
      <c r="S17" s="22" t="s">
        <v>12</v>
      </c>
      <c r="T17" s="22" t="s">
        <v>47</v>
      </c>
      <c r="U17" s="38" t="s">
        <v>115</v>
      </c>
      <c r="V17" s="158" t="s">
        <v>13</v>
      </c>
      <c r="W17" s="67" t="s">
        <v>14</v>
      </c>
      <c r="X17" s="22" t="s">
        <v>15</v>
      </c>
      <c r="Y17" s="51" t="s">
        <v>16</v>
      </c>
      <c r="Z17" s="55" t="s">
        <v>17</v>
      </c>
      <c r="AA17" s="22" t="s">
        <v>63</v>
      </c>
      <c r="AB17" s="22" t="s">
        <v>64</v>
      </c>
      <c r="AC17" s="22" t="s">
        <v>18</v>
      </c>
      <c r="AD17" s="22" t="s">
        <v>19</v>
      </c>
      <c r="AE17" s="138" t="s">
        <v>131</v>
      </c>
      <c r="AF17" s="22" t="s">
        <v>182</v>
      </c>
      <c r="AG17" s="161" t="s">
        <v>65</v>
      </c>
      <c r="AH17" s="161" t="s">
        <v>66</v>
      </c>
      <c r="AI17" s="22" t="s">
        <v>124</v>
      </c>
      <c r="AJ17" s="22" t="s">
        <v>123</v>
      </c>
      <c r="AK17" s="22" t="s">
        <v>67</v>
      </c>
      <c r="AL17" s="165" t="s">
        <v>49</v>
      </c>
      <c r="AM17" s="22" t="s">
        <v>117</v>
      </c>
      <c r="AN17" s="22" t="s">
        <v>132</v>
      </c>
      <c r="AO17" s="144" t="s">
        <v>61</v>
      </c>
      <c r="AP17" s="164" t="s">
        <v>114</v>
      </c>
      <c r="AQ17" s="22" t="s">
        <v>118</v>
      </c>
      <c r="AR17" s="161" t="s">
        <v>22</v>
      </c>
      <c r="AS17" s="161" t="s">
        <v>23</v>
      </c>
      <c r="AT17" s="161" t="s">
        <v>24</v>
      </c>
      <c r="AU17" s="162" t="s">
        <v>25</v>
      </c>
      <c r="AV17" s="138" t="s">
        <v>121</v>
      </c>
      <c r="AW17" s="166" t="s">
        <v>119</v>
      </c>
      <c r="AX17" s="139" t="s">
        <v>52</v>
      </c>
      <c r="AY17" s="139" t="s">
        <v>53</v>
      </c>
      <c r="AZ17" s="140" t="s">
        <v>120</v>
      </c>
      <c r="BA17" s="161" t="s">
        <v>54</v>
      </c>
      <c r="BB17" s="161" t="s">
        <v>50</v>
      </c>
      <c r="BC17" s="161" t="s">
        <v>55</v>
      </c>
      <c r="BD17" s="161" t="s">
        <v>56</v>
      </c>
      <c r="BE17" s="161" t="s">
        <v>57</v>
      </c>
      <c r="BF17" s="167" t="s">
        <v>126</v>
      </c>
      <c r="BI17" s="146"/>
      <c r="BJ17" s="147"/>
    </row>
    <row r="18" spans="1:62" ht="120" customHeight="1" x14ac:dyDescent="0.25">
      <c r="A18" s="132" t="s">
        <v>181</v>
      </c>
      <c r="B18" s="132"/>
      <c r="C18" s="150">
        <v>0</v>
      </c>
      <c r="D18" s="150">
        <v>0</v>
      </c>
      <c r="E18" s="133">
        <v>453.6</v>
      </c>
      <c r="F18" s="134" t="s">
        <v>509</v>
      </c>
      <c r="G18" s="86" t="s">
        <v>510</v>
      </c>
      <c r="H18" s="86" t="s">
        <v>511</v>
      </c>
      <c r="I18" s="89"/>
      <c r="J18" s="90">
        <v>2</v>
      </c>
      <c r="K18" s="86"/>
      <c r="L18" s="86"/>
      <c r="M18" s="92" t="s">
        <v>138</v>
      </c>
      <c r="N18" s="86" t="s">
        <v>108</v>
      </c>
      <c r="O18" s="163" t="s">
        <v>148</v>
      </c>
      <c r="P18" s="163" t="s">
        <v>292</v>
      </c>
      <c r="Q18" s="91" t="s">
        <v>109</v>
      </c>
      <c r="R18" s="91" t="s">
        <v>209</v>
      </c>
      <c r="S18" s="91" t="s">
        <v>512</v>
      </c>
      <c r="T18" s="92">
        <v>10</v>
      </c>
      <c r="U18" s="93">
        <v>18</v>
      </c>
      <c r="V18" s="94">
        <v>45125</v>
      </c>
      <c r="W18" s="94">
        <v>45772</v>
      </c>
      <c r="X18" s="95">
        <v>9785171516598</v>
      </c>
      <c r="Y18" s="96">
        <v>272</v>
      </c>
      <c r="Z18" s="97">
        <v>0.33</v>
      </c>
      <c r="AA18" s="98" t="s">
        <v>134</v>
      </c>
      <c r="AB18" s="98" t="s">
        <v>193</v>
      </c>
      <c r="AC18" s="98" t="s">
        <v>135</v>
      </c>
      <c r="AD18" s="91" t="s">
        <v>110</v>
      </c>
      <c r="AE18" s="135" t="s">
        <v>116</v>
      </c>
      <c r="AF18" s="168"/>
      <c r="AG18" s="98" t="s">
        <v>320</v>
      </c>
      <c r="AH18" s="98"/>
      <c r="AI18" s="86" t="s">
        <v>513</v>
      </c>
      <c r="AJ18" s="101" t="s">
        <v>141</v>
      </c>
      <c r="AK18" s="91"/>
      <c r="AL18" s="100" t="s">
        <v>514</v>
      </c>
      <c r="AM18" s="86" t="s">
        <v>186</v>
      </c>
      <c r="AN18" s="86" t="s">
        <v>142</v>
      </c>
      <c r="AO18" s="143">
        <f t="shared" ref="AO18:AO81" si="0">C18*U18+D18</f>
        <v>0</v>
      </c>
      <c r="AP18" s="85" t="s">
        <v>515</v>
      </c>
      <c r="AQ18" s="100" t="s">
        <v>147</v>
      </c>
      <c r="AR18" s="97" t="s">
        <v>125</v>
      </c>
      <c r="AV18" s="99"/>
      <c r="AW18" s="159" t="s">
        <v>516</v>
      </c>
      <c r="AX18" s="102" t="s">
        <v>517</v>
      </c>
      <c r="AY18" s="157" t="s">
        <v>518</v>
      </c>
      <c r="AZ18" s="159"/>
      <c r="BF18" s="103">
        <v>45776</v>
      </c>
      <c r="BG18" s="46"/>
      <c r="BH18" s="46"/>
      <c r="BI18" s="46">
        <f t="shared" ref="BI18:BI81" si="1">AO18*E18</f>
        <v>0</v>
      </c>
      <c r="BJ18" s="46">
        <f t="shared" ref="BJ18:BJ81" si="2">AO18*Z18</f>
        <v>0</v>
      </c>
    </row>
    <row r="19" spans="1:62" ht="120" customHeight="1" x14ac:dyDescent="0.25">
      <c r="A19" s="132" t="s">
        <v>181</v>
      </c>
      <c r="B19" s="132"/>
      <c r="C19" s="150">
        <v>0</v>
      </c>
      <c r="D19" s="150">
        <v>0</v>
      </c>
      <c r="E19" s="133">
        <v>138.6</v>
      </c>
      <c r="F19" s="134" t="s">
        <v>835</v>
      </c>
      <c r="G19" s="86" t="s">
        <v>217</v>
      </c>
      <c r="H19" s="86" t="s">
        <v>392</v>
      </c>
      <c r="I19" s="89"/>
      <c r="J19" s="90">
        <v>4</v>
      </c>
      <c r="K19" s="86"/>
      <c r="L19" s="86"/>
      <c r="M19" s="92" t="s">
        <v>218</v>
      </c>
      <c r="N19" s="86" t="s">
        <v>108</v>
      </c>
      <c r="O19" s="163" t="s">
        <v>219</v>
      </c>
      <c r="P19" s="163" t="s">
        <v>264</v>
      </c>
      <c r="Q19" s="91" t="s">
        <v>109</v>
      </c>
      <c r="R19" s="91" t="s">
        <v>209</v>
      </c>
      <c r="S19" s="91" t="s">
        <v>836</v>
      </c>
      <c r="T19" s="92">
        <v>10</v>
      </c>
      <c r="U19" s="93">
        <v>45</v>
      </c>
      <c r="V19" s="94">
        <v>43286</v>
      </c>
      <c r="W19" s="94">
        <v>45782</v>
      </c>
      <c r="X19" s="95">
        <v>9785171108250</v>
      </c>
      <c r="Y19" s="96">
        <v>16</v>
      </c>
      <c r="Z19" s="97">
        <v>5.3999999999999999E-2</v>
      </c>
      <c r="AA19" s="98" t="s">
        <v>139</v>
      </c>
      <c r="AB19" s="98" t="s">
        <v>230</v>
      </c>
      <c r="AC19" s="98" t="s">
        <v>140</v>
      </c>
      <c r="AD19" s="91">
        <v>3</v>
      </c>
      <c r="AE19" s="135" t="s">
        <v>116</v>
      </c>
      <c r="AF19" s="168"/>
      <c r="AG19" s="98" t="s">
        <v>239</v>
      </c>
      <c r="AH19" s="98"/>
      <c r="AI19" s="86" t="s">
        <v>393</v>
      </c>
      <c r="AJ19" s="101" t="s">
        <v>141</v>
      </c>
      <c r="AK19" s="91"/>
      <c r="AL19" s="100" t="s">
        <v>837</v>
      </c>
      <c r="AM19" s="86" t="s">
        <v>186</v>
      </c>
      <c r="AN19" s="86" t="s">
        <v>142</v>
      </c>
      <c r="AO19" s="143">
        <f t="shared" si="0"/>
        <v>0</v>
      </c>
      <c r="AP19" s="85" t="s">
        <v>838</v>
      </c>
      <c r="AQ19" s="100" t="s">
        <v>147</v>
      </c>
      <c r="AR19" s="97" t="s">
        <v>125</v>
      </c>
      <c r="AV19" s="99"/>
      <c r="AW19" s="159" t="s">
        <v>839</v>
      </c>
      <c r="AX19" s="102" t="s">
        <v>840</v>
      </c>
      <c r="AY19" s="157" t="s">
        <v>840</v>
      </c>
      <c r="AZ19" s="159"/>
      <c r="BF19" s="103">
        <v>45782</v>
      </c>
      <c r="BG19" s="46"/>
      <c r="BH19" s="46"/>
      <c r="BI19" s="46">
        <f t="shared" si="1"/>
        <v>0</v>
      </c>
      <c r="BJ19" s="46">
        <f t="shared" si="2"/>
        <v>0</v>
      </c>
    </row>
    <row r="20" spans="1:62" ht="120" customHeight="1" x14ac:dyDescent="0.25">
      <c r="A20" s="132" t="s">
        <v>181</v>
      </c>
      <c r="B20" s="132"/>
      <c r="C20" s="150">
        <v>0</v>
      </c>
      <c r="D20" s="150">
        <v>0</v>
      </c>
      <c r="E20" s="133">
        <v>516.6</v>
      </c>
      <c r="F20" s="134" t="s">
        <v>519</v>
      </c>
      <c r="G20" s="86" t="s">
        <v>520</v>
      </c>
      <c r="H20" s="86" t="s">
        <v>492</v>
      </c>
      <c r="I20" s="89"/>
      <c r="J20" s="90" t="s">
        <v>196</v>
      </c>
      <c r="K20" s="86"/>
      <c r="L20" s="86"/>
      <c r="M20" s="92" t="s">
        <v>151</v>
      </c>
      <c r="N20" s="86" t="s">
        <v>108</v>
      </c>
      <c r="O20" s="163" t="s">
        <v>200</v>
      </c>
      <c r="P20" s="163" t="s">
        <v>201</v>
      </c>
      <c r="Q20" s="91" t="s">
        <v>109</v>
      </c>
      <c r="R20" s="91" t="s">
        <v>209</v>
      </c>
      <c r="S20" s="91" t="s">
        <v>521</v>
      </c>
      <c r="T20" s="92">
        <v>10</v>
      </c>
      <c r="U20" s="93">
        <v>14</v>
      </c>
      <c r="V20" s="94">
        <v>45772</v>
      </c>
      <c r="W20" s="94">
        <v>45772</v>
      </c>
      <c r="X20" s="95">
        <v>9785171751876</v>
      </c>
      <c r="Y20" s="96">
        <v>288</v>
      </c>
      <c r="Z20" s="97">
        <v>0.29299999999999998</v>
      </c>
      <c r="AA20" s="98" t="s">
        <v>145</v>
      </c>
      <c r="AB20" s="98" t="s">
        <v>152</v>
      </c>
      <c r="AC20" s="98" t="s">
        <v>146</v>
      </c>
      <c r="AD20" s="91" t="s">
        <v>110</v>
      </c>
      <c r="AE20" s="169" t="s">
        <v>197</v>
      </c>
      <c r="AF20" s="168"/>
      <c r="AG20" s="98" t="s">
        <v>476</v>
      </c>
      <c r="AH20" s="98"/>
      <c r="AI20" s="86" t="s">
        <v>493</v>
      </c>
      <c r="AJ20" s="101"/>
      <c r="AK20" s="91"/>
      <c r="AL20" s="100" t="s">
        <v>522</v>
      </c>
      <c r="AM20" s="86" t="s">
        <v>172</v>
      </c>
      <c r="AN20" s="86" t="s">
        <v>153</v>
      </c>
      <c r="AO20" s="143">
        <f t="shared" si="0"/>
        <v>0</v>
      </c>
      <c r="AP20" s="85" t="s">
        <v>523</v>
      </c>
      <c r="AQ20" s="100" t="s">
        <v>157</v>
      </c>
      <c r="AR20" s="97" t="s">
        <v>125</v>
      </c>
      <c r="AV20" s="99"/>
      <c r="AW20" s="159" t="s">
        <v>524</v>
      </c>
      <c r="AX20" s="102" t="s">
        <v>525</v>
      </c>
      <c r="AY20" s="157" t="s">
        <v>526</v>
      </c>
      <c r="AZ20" s="159" t="s">
        <v>321</v>
      </c>
      <c r="BF20" s="103">
        <v>45776</v>
      </c>
      <c r="BG20" s="46"/>
      <c r="BH20" s="46"/>
      <c r="BI20" s="46">
        <f t="shared" si="1"/>
        <v>0</v>
      </c>
      <c r="BJ20" s="46">
        <f t="shared" si="2"/>
        <v>0</v>
      </c>
    </row>
    <row r="21" spans="1:62" ht="120" customHeight="1" x14ac:dyDescent="0.25">
      <c r="A21" s="132" t="s">
        <v>181</v>
      </c>
      <c r="B21" s="132"/>
      <c r="C21" s="150">
        <v>0</v>
      </c>
      <c r="D21" s="150">
        <v>0</v>
      </c>
      <c r="E21" s="133">
        <v>875.7</v>
      </c>
      <c r="F21" s="134" t="s">
        <v>474</v>
      </c>
      <c r="G21" s="86" t="s">
        <v>1336</v>
      </c>
      <c r="H21" s="86" t="s">
        <v>1337</v>
      </c>
      <c r="I21" s="89"/>
      <c r="J21" s="90" t="s">
        <v>196</v>
      </c>
      <c r="K21" s="86"/>
      <c r="L21" s="86"/>
      <c r="M21" s="92" t="s">
        <v>138</v>
      </c>
      <c r="N21" s="86" t="s">
        <v>108</v>
      </c>
      <c r="O21" s="163" t="s">
        <v>231</v>
      </c>
      <c r="P21" s="163" t="s">
        <v>231</v>
      </c>
      <c r="Q21" s="91" t="s">
        <v>109</v>
      </c>
      <c r="R21" s="91" t="s">
        <v>209</v>
      </c>
      <c r="S21" s="91" t="s">
        <v>1338</v>
      </c>
      <c r="T21" s="92">
        <v>10</v>
      </c>
      <c r="U21" s="93">
        <v>10</v>
      </c>
      <c r="V21" s="94">
        <v>45777</v>
      </c>
      <c r="W21" s="94">
        <v>45777</v>
      </c>
      <c r="X21" s="95">
        <v>9785171709648</v>
      </c>
      <c r="Y21" s="96">
        <v>144</v>
      </c>
      <c r="Z21" s="97">
        <v>0.65600000000000003</v>
      </c>
      <c r="AA21" s="98" t="s">
        <v>139</v>
      </c>
      <c r="AB21" s="98" t="s">
        <v>159</v>
      </c>
      <c r="AC21" s="98" t="s">
        <v>140</v>
      </c>
      <c r="AD21" s="91" t="s">
        <v>110</v>
      </c>
      <c r="AE21" s="169" t="s">
        <v>197</v>
      </c>
      <c r="AF21" s="168"/>
      <c r="AG21" s="98" t="s">
        <v>295</v>
      </c>
      <c r="AH21" s="98"/>
      <c r="AI21" s="86" t="s">
        <v>1339</v>
      </c>
      <c r="AJ21" s="101"/>
      <c r="AK21" s="91"/>
      <c r="AL21" s="100" t="s">
        <v>1340</v>
      </c>
      <c r="AM21" s="86" t="s">
        <v>296</v>
      </c>
      <c r="AN21" s="86" t="s">
        <v>142</v>
      </c>
      <c r="AO21" s="143">
        <f t="shared" si="0"/>
        <v>0</v>
      </c>
      <c r="AP21" s="85" t="s">
        <v>1341</v>
      </c>
      <c r="AQ21" s="100" t="s">
        <v>157</v>
      </c>
      <c r="AR21" s="97" t="s">
        <v>125</v>
      </c>
      <c r="AV21" s="99"/>
      <c r="AW21" s="159" t="s">
        <v>1342</v>
      </c>
      <c r="AX21" s="102"/>
      <c r="AY21" s="157" t="s">
        <v>1343</v>
      </c>
      <c r="AZ21" s="159" t="s">
        <v>321</v>
      </c>
      <c r="BF21" s="103">
        <v>45783</v>
      </c>
      <c r="BG21" s="46"/>
      <c r="BH21" s="46"/>
      <c r="BI21" s="46">
        <f t="shared" si="1"/>
        <v>0</v>
      </c>
      <c r="BJ21" s="46">
        <f t="shared" si="2"/>
        <v>0</v>
      </c>
    </row>
    <row r="22" spans="1:62" ht="120" customHeight="1" x14ac:dyDescent="0.25">
      <c r="A22" s="132" t="s">
        <v>181</v>
      </c>
      <c r="B22" s="132"/>
      <c r="C22" s="150">
        <v>0</v>
      </c>
      <c r="D22" s="150">
        <v>0</v>
      </c>
      <c r="E22" s="133">
        <v>1367.1000000000001</v>
      </c>
      <c r="F22" s="134" t="s">
        <v>1811</v>
      </c>
      <c r="G22" s="86" t="s">
        <v>1812</v>
      </c>
      <c r="H22" s="86" t="s">
        <v>1813</v>
      </c>
      <c r="I22" s="89"/>
      <c r="J22" s="90" t="s">
        <v>198</v>
      </c>
      <c r="K22" s="86"/>
      <c r="L22" s="86"/>
      <c r="M22" s="92" t="s">
        <v>151</v>
      </c>
      <c r="N22" s="86" t="s">
        <v>108</v>
      </c>
      <c r="O22" s="163" t="s">
        <v>222</v>
      </c>
      <c r="P22" s="163" t="s">
        <v>222</v>
      </c>
      <c r="Q22" s="91" t="s">
        <v>109</v>
      </c>
      <c r="R22" s="91" t="s">
        <v>209</v>
      </c>
      <c r="S22" s="91" t="s">
        <v>1814</v>
      </c>
      <c r="T22" s="92">
        <v>10</v>
      </c>
      <c r="U22" s="93">
        <v>6</v>
      </c>
      <c r="V22" s="94">
        <v>45777</v>
      </c>
      <c r="W22" s="94">
        <v>45777</v>
      </c>
      <c r="X22" s="95">
        <v>9785171616267</v>
      </c>
      <c r="Y22" s="96">
        <v>544</v>
      </c>
      <c r="Z22" s="97">
        <v>0.55300000000000005</v>
      </c>
      <c r="AA22" s="98" t="s">
        <v>145</v>
      </c>
      <c r="AB22" s="98" t="s">
        <v>230</v>
      </c>
      <c r="AC22" s="98" t="s">
        <v>146</v>
      </c>
      <c r="AD22" s="91" t="s">
        <v>110</v>
      </c>
      <c r="AE22" s="169" t="s">
        <v>197</v>
      </c>
      <c r="AF22" s="168"/>
      <c r="AG22" s="98" t="s">
        <v>375</v>
      </c>
      <c r="AH22" s="98"/>
      <c r="AI22" s="86" t="s">
        <v>1813</v>
      </c>
      <c r="AJ22" s="101"/>
      <c r="AK22" s="91" t="s">
        <v>1815</v>
      </c>
      <c r="AL22" s="100" t="s">
        <v>1816</v>
      </c>
      <c r="AM22" s="86" t="s">
        <v>223</v>
      </c>
      <c r="AN22" s="86" t="s">
        <v>153</v>
      </c>
      <c r="AO22" s="143">
        <f t="shared" si="0"/>
        <v>0</v>
      </c>
      <c r="AP22" s="85" t="s">
        <v>1817</v>
      </c>
      <c r="AQ22" s="100" t="s">
        <v>154</v>
      </c>
      <c r="AR22" s="97" t="s">
        <v>125</v>
      </c>
      <c r="AV22" s="99" t="s">
        <v>121</v>
      </c>
      <c r="AW22" s="159" t="s">
        <v>1818</v>
      </c>
      <c r="AX22" s="102" t="s">
        <v>1819</v>
      </c>
      <c r="AY22" s="157" t="s">
        <v>1820</v>
      </c>
      <c r="AZ22" s="159"/>
      <c r="BF22" s="103">
        <v>45784</v>
      </c>
      <c r="BG22" s="46"/>
      <c r="BH22" s="46"/>
      <c r="BI22" s="46">
        <f t="shared" si="1"/>
        <v>0</v>
      </c>
      <c r="BJ22" s="46">
        <f t="shared" si="2"/>
        <v>0</v>
      </c>
    </row>
    <row r="23" spans="1:62" ht="120" customHeight="1" x14ac:dyDescent="0.25">
      <c r="A23" s="132" t="s">
        <v>181</v>
      </c>
      <c r="B23" s="132"/>
      <c r="C23" s="150">
        <v>0</v>
      </c>
      <c r="D23" s="150">
        <v>0</v>
      </c>
      <c r="E23" s="133">
        <v>453.6</v>
      </c>
      <c r="F23" s="134" t="s">
        <v>1821</v>
      </c>
      <c r="G23" s="86" t="s">
        <v>1822</v>
      </c>
      <c r="H23" s="86" t="s">
        <v>1823</v>
      </c>
      <c r="I23" s="89"/>
      <c r="J23" s="90">
        <v>5</v>
      </c>
      <c r="K23" s="86"/>
      <c r="L23" s="86"/>
      <c r="M23" s="92" t="s">
        <v>151</v>
      </c>
      <c r="N23" s="86" t="s">
        <v>108</v>
      </c>
      <c r="O23" s="163" t="s">
        <v>161</v>
      </c>
      <c r="P23" s="163" t="s">
        <v>161</v>
      </c>
      <c r="Q23" s="91" t="s">
        <v>109</v>
      </c>
      <c r="R23" s="91" t="s">
        <v>209</v>
      </c>
      <c r="S23" s="91" t="s">
        <v>1824</v>
      </c>
      <c r="T23" s="92">
        <v>10</v>
      </c>
      <c r="U23" s="93">
        <v>12</v>
      </c>
      <c r="V23" s="94">
        <v>45428</v>
      </c>
      <c r="W23" s="94">
        <v>45780</v>
      </c>
      <c r="X23" s="95">
        <v>9785171611408</v>
      </c>
      <c r="Y23" s="96">
        <v>224</v>
      </c>
      <c r="Z23" s="97">
        <v>0.17499999999999999</v>
      </c>
      <c r="AA23" s="98" t="s">
        <v>170</v>
      </c>
      <c r="AB23" s="98" t="s">
        <v>230</v>
      </c>
      <c r="AC23" s="98" t="s">
        <v>171</v>
      </c>
      <c r="AD23" s="91">
        <v>3</v>
      </c>
      <c r="AE23" s="135" t="s">
        <v>116</v>
      </c>
      <c r="AF23" s="168"/>
      <c r="AG23" s="98" t="s">
        <v>365</v>
      </c>
      <c r="AH23" s="98"/>
      <c r="AI23" s="86" t="s">
        <v>1825</v>
      </c>
      <c r="AJ23" s="101"/>
      <c r="AK23" s="91"/>
      <c r="AL23" s="100" t="s">
        <v>1826</v>
      </c>
      <c r="AM23" s="86" t="s">
        <v>324</v>
      </c>
      <c r="AN23" s="86" t="s">
        <v>237</v>
      </c>
      <c r="AO23" s="143">
        <f t="shared" si="0"/>
        <v>0</v>
      </c>
      <c r="AP23" s="85" t="s">
        <v>1827</v>
      </c>
      <c r="AQ23" s="100" t="s">
        <v>147</v>
      </c>
      <c r="AR23" s="97" t="s">
        <v>125</v>
      </c>
      <c r="AV23" s="99"/>
      <c r="AW23" s="159" t="s">
        <v>1828</v>
      </c>
      <c r="AX23" s="102"/>
      <c r="AY23" s="157" t="s">
        <v>1829</v>
      </c>
      <c r="AZ23" s="159"/>
      <c r="BF23" s="103">
        <v>45784</v>
      </c>
      <c r="BG23" s="46"/>
      <c r="BH23" s="46"/>
      <c r="BI23" s="46">
        <f t="shared" si="1"/>
        <v>0</v>
      </c>
      <c r="BJ23" s="46">
        <f t="shared" si="2"/>
        <v>0</v>
      </c>
    </row>
    <row r="24" spans="1:62" ht="120" customHeight="1" x14ac:dyDescent="0.25">
      <c r="A24" s="132" t="s">
        <v>181</v>
      </c>
      <c r="B24" s="132"/>
      <c r="C24" s="150">
        <v>0</v>
      </c>
      <c r="D24" s="150">
        <v>0</v>
      </c>
      <c r="E24" s="133">
        <v>516.6</v>
      </c>
      <c r="F24" s="134" t="s">
        <v>1821</v>
      </c>
      <c r="G24" s="86" t="s">
        <v>1822</v>
      </c>
      <c r="H24" s="86" t="s">
        <v>1830</v>
      </c>
      <c r="I24" s="89"/>
      <c r="J24" s="90">
        <v>5</v>
      </c>
      <c r="K24" s="86"/>
      <c r="L24" s="86"/>
      <c r="M24" s="92" t="s">
        <v>151</v>
      </c>
      <c r="N24" s="86" t="s">
        <v>108</v>
      </c>
      <c r="O24" s="163" t="s">
        <v>161</v>
      </c>
      <c r="P24" s="163" t="s">
        <v>161</v>
      </c>
      <c r="Q24" s="91" t="s">
        <v>109</v>
      </c>
      <c r="R24" s="91" t="s">
        <v>209</v>
      </c>
      <c r="S24" s="91" t="s">
        <v>1831</v>
      </c>
      <c r="T24" s="92">
        <v>10</v>
      </c>
      <c r="U24" s="93">
        <v>12</v>
      </c>
      <c r="V24" s="94">
        <v>45425</v>
      </c>
      <c r="W24" s="94">
        <v>45780</v>
      </c>
      <c r="X24" s="95">
        <v>9785171611392</v>
      </c>
      <c r="Y24" s="96">
        <v>224</v>
      </c>
      <c r="Z24" s="97">
        <v>0.24</v>
      </c>
      <c r="AA24" s="98" t="s">
        <v>170</v>
      </c>
      <c r="AB24" s="98" t="s">
        <v>230</v>
      </c>
      <c r="AC24" s="98" t="s">
        <v>171</v>
      </c>
      <c r="AD24" s="91" t="s">
        <v>110</v>
      </c>
      <c r="AE24" s="135" t="s">
        <v>116</v>
      </c>
      <c r="AF24" s="168"/>
      <c r="AG24" s="98" t="s">
        <v>365</v>
      </c>
      <c r="AH24" s="98"/>
      <c r="AI24" s="86" t="s">
        <v>1832</v>
      </c>
      <c r="AJ24" s="101"/>
      <c r="AK24" s="91"/>
      <c r="AL24" s="100" t="s">
        <v>1833</v>
      </c>
      <c r="AM24" s="86" t="s">
        <v>324</v>
      </c>
      <c r="AN24" s="86" t="s">
        <v>237</v>
      </c>
      <c r="AO24" s="143">
        <f t="shared" si="0"/>
        <v>0</v>
      </c>
      <c r="AP24" s="85" t="s">
        <v>1834</v>
      </c>
      <c r="AQ24" s="100" t="s">
        <v>147</v>
      </c>
      <c r="AR24" s="97" t="s">
        <v>125</v>
      </c>
      <c r="AV24" s="99"/>
      <c r="AW24" s="159" t="s">
        <v>1835</v>
      </c>
      <c r="AX24" s="102"/>
      <c r="AY24" s="157" t="s">
        <v>1829</v>
      </c>
      <c r="AZ24" s="159"/>
      <c r="BF24" s="103">
        <v>45784</v>
      </c>
      <c r="BG24" s="46"/>
      <c r="BH24" s="46"/>
      <c r="BI24" s="46">
        <f t="shared" si="1"/>
        <v>0</v>
      </c>
      <c r="BJ24" s="46">
        <f t="shared" si="2"/>
        <v>0</v>
      </c>
    </row>
    <row r="25" spans="1:62" ht="120" customHeight="1" x14ac:dyDescent="0.25">
      <c r="A25" s="132" t="s">
        <v>181</v>
      </c>
      <c r="B25" s="132"/>
      <c r="C25" s="150">
        <v>0</v>
      </c>
      <c r="D25" s="150">
        <v>0</v>
      </c>
      <c r="E25" s="133">
        <v>693</v>
      </c>
      <c r="F25" s="134" t="s">
        <v>1836</v>
      </c>
      <c r="G25" s="86" t="s">
        <v>1837</v>
      </c>
      <c r="H25" s="86" t="s">
        <v>1838</v>
      </c>
      <c r="I25" s="89"/>
      <c r="J25" s="90" t="s">
        <v>196</v>
      </c>
      <c r="K25" s="86"/>
      <c r="L25" s="86"/>
      <c r="M25" s="92" t="s">
        <v>151</v>
      </c>
      <c r="N25" s="86" t="s">
        <v>108</v>
      </c>
      <c r="O25" s="163" t="s">
        <v>265</v>
      </c>
      <c r="P25" s="163" t="s">
        <v>265</v>
      </c>
      <c r="Q25" s="91" t="s">
        <v>109</v>
      </c>
      <c r="R25" s="91" t="s">
        <v>209</v>
      </c>
      <c r="S25" s="91" t="s">
        <v>1839</v>
      </c>
      <c r="T25" s="92">
        <v>20</v>
      </c>
      <c r="U25" s="93">
        <v>7</v>
      </c>
      <c r="V25" s="94">
        <v>45763</v>
      </c>
      <c r="W25" s="94">
        <v>45763</v>
      </c>
      <c r="X25" s="95">
        <v>9785171608675</v>
      </c>
      <c r="Y25" s="96">
        <v>288</v>
      </c>
      <c r="Z25" s="97">
        <v>0.32</v>
      </c>
      <c r="AA25" s="98" t="s">
        <v>145</v>
      </c>
      <c r="AB25" s="98" t="s">
        <v>247</v>
      </c>
      <c r="AC25" s="98" t="s">
        <v>146</v>
      </c>
      <c r="AD25" s="91" t="s">
        <v>110</v>
      </c>
      <c r="AE25" s="169" t="s">
        <v>197</v>
      </c>
      <c r="AF25" s="168"/>
      <c r="AG25" s="98" t="s">
        <v>214</v>
      </c>
      <c r="AH25" s="98"/>
      <c r="AI25" s="86" t="s">
        <v>1838</v>
      </c>
      <c r="AJ25" s="101"/>
      <c r="AK25" s="91" t="s">
        <v>1840</v>
      </c>
      <c r="AL25" s="100" t="s">
        <v>1841</v>
      </c>
      <c r="AM25" s="86" t="s">
        <v>215</v>
      </c>
      <c r="AN25" s="86" t="s">
        <v>153</v>
      </c>
      <c r="AO25" s="143">
        <f t="shared" si="0"/>
        <v>0</v>
      </c>
      <c r="AP25" s="85" t="s">
        <v>1842</v>
      </c>
      <c r="AQ25" s="100" t="s">
        <v>154</v>
      </c>
      <c r="AR25" s="97" t="s">
        <v>125</v>
      </c>
      <c r="AV25" s="99"/>
      <c r="AW25" s="159" t="s">
        <v>1843</v>
      </c>
      <c r="AX25" s="102" t="s">
        <v>1844</v>
      </c>
      <c r="AY25" s="157" t="s">
        <v>1845</v>
      </c>
      <c r="AZ25" s="159"/>
      <c r="BF25" s="103">
        <v>45784</v>
      </c>
      <c r="BG25" s="46"/>
      <c r="BH25" s="46"/>
      <c r="BI25" s="46">
        <f t="shared" si="1"/>
        <v>0</v>
      </c>
      <c r="BJ25" s="46">
        <f t="shared" si="2"/>
        <v>0</v>
      </c>
    </row>
    <row r="26" spans="1:62" ht="120" customHeight="1" x14ac:dyDescent="0.25">
      <c r="A26" s="132" t="s">
        <v>181</v>
      </c>
      <c r="B26" s="132"/>
      <c r="C26" s="150">
        <v>0</v>
      </c>
      <c r="D26" s="150">
        <v>0</v>
      </c>
      <c r="E26" s="133">
        <v>604.80000000000007</v>
      </c>
      <c r="F26" s="134" t="s">
        <v>1846</v>
      </c>
      <c r="G26" s="86" t="s">
        <v>1847</v>
      </c>
      <c r="H26" s="86" t="s">
        <v>1848</v>
      </c>
      <c r="I26" s="89"/>
      <c r="J26" s="90">
        <v>4</v>
      </c>
      <c r="K26" s="86"/>
      <c r="L26" s="86"/>
      <c r="M26" s="92" t="s">
        <v>151</v>
      </c>
      <c r="N26" s="86" t="s">
        <v>108</v>
      </c>
      <c r="O26" s="163" t="s">
        <v>254</v>
      </c>
      <c r="P26" s="163" t="s">
        <v>342</v>
      </c>
      <c r="Q26" s="91" t="s">
        <v>109</v>
      </c>
      <c r="R26" s="91" t="s">
        <v>209</v>
      </c>
      <c r="S26" s="91" t="s">
        <v>1849</v>
      </c>
      <c r="T26" s="92">
        <v>10</v>
      </c>
      <c r="U26" s="93">
        <v>10</v>
      </c>
      <c r="V26" s="94">
        <v>44992</v>
      </c>
      <c r="W26" s="94">
        <v>45780</v>
      </c>
      <c r="X26" s="95">
        <v>9785171232092</v>
      </c>
      <c r="Y26" s="96">
        <v>160</v>
      </c>
      <c r="Z26" s="97">
        <v>0.18</v>
      </c>
      <c r="AA26" s="98" t="s">
        <v>288</v>
      </c>
      <c r="AB26" s="98" t="s">
        <v>247</v>
      </c>
      <c r="AC26" s="98" t="s">
        <v>282</v>
      </c>
      <c r="AD26" s="91" t="s">
        <v>110</v>
      </c>
      <c r="AE26" s="135" t="s">
        <v>116</v>
      </c>
      <c r="AF26" s="168"/>
      <c r="AG26" s="98" t="s">
        <v>214</v>
      </c>
      <c r="AH26" s="98"/>
      <c r="AI26" s="86" t="s">
        <v>1848</v>
      </c>
      <c r="AJ26" s="101"/>
      <c r="AK26" s="91" t="s">
        <v>1850</v>
      </c>
      <c r="AL26" s="100" t="s">
        <v>1851</v>
      </c>
      <c r="AM26" s="86" t="s">
        <v>215</v>
      </c>
      <c r="AN26" s="86" t="s">
        <v>153</v>
      </c>
      <c r="AO26" s="143">
        <f t="shared" si="0"/>
        <v>0</v>
      </c>
      <c r="AP26" s="85" t="s">
        <v>1852</v>
      </c>
      <c r="AQ26" s="100" t="s">
        <v>157</v>
      </c>
      <c r="AR26" s="97" t="s">
        <v>125</v>
      </c>
      <c r="AV26" s="99"/>
      <c r="AW26" s="159" t="s">
        <v>1853</v>
      </c>
      <c r="AX26" s="102" t="s">
        <v>1854</v>
      </c>
      <c r="AY26" s="157" t="s">
        <v>1855</v>
      </c>
      <c r="AZ26" s="159"/>
      <c r="BF26" s="103">
        <v>45784</v>
      </c>
      <c r="BG26" s="46"/>
      <c r="BH26" s="46"/>
      <c r="BI26" s="46">
        <f t="shared" si="1"/>
        <v>0</v>
      </c>
      <c r="BJ26" s="46">
        <f t="shared" si="2"/>
        <v>0</v>
      </c>
    </row>
    <row r="27" spans="1:62" ht="120" customHeight="1" x14ac:dyDescent="0.25">
      <c r="A27" s="132" t="s">
        <v>181</v>
      </c>
      <c r="B27" s="132"/>
      <c r="C27" s="150">
        <v>0</v>
      </c>
      <c r="D27" s="150">
        <v>0</v>
      </c>
      <c r="E27" s="133">
        <v>560.70000000000005</v>
      </c>
      <c r="F27" s="134" t="s">
        <v>1856</v>
      </c>
      <c r="G27" s="86" t="s">
        <v>1857</v>
      </c>
      <c r="H27" s="86" t="s">
        <v>309</v>
      </c>
      <c r="I27" s="89"/>
      <c r="J27" s="90" t="s">
        <v>196</v>
      </c>
      <c r="K27" s="86"/>
      <c r="L27" s="86"/>
      <c r="M27" s="92" t="s">
        <v>151</v>
      </c>
      <c r="N27" s="86" t="s">
        <v>108</v>
      </c>
      <c r="O27" s="163" t="s">
        <v>161</v>
      </c>
      <c r="P27" s="163" t="s">
        <v>161</v>
      </c>
      <c r="Q27" s="91" t="s">
        <v>109</v>
      </c>
      <c r="R27" s="91" t="s">
        <v>209</v>
      </c>
      <c r="S27" s="91" t="s">
        <v>1858</v>
      </c>
      <c r="T27" s="92">
        <v>10</v>
      </c>
      <c r="U27" s="93">
        <v>6</v>
      </c>
      <c r="V27" s="94">
        <v>45771</v>
      </c>
      <c r="W27" s="94">
        <v>45771</v>
      </c>
      <c r="X27" s="95">
        <v>9785171662844</v>
      </c>
      <c r="Y27" s="96">
        <v>384</v>
      </c>
      <c r="Z27" s="97">
        <v>0.34300000000000003</v>
      </c>
      <c r="AA27" s="98" t="s">
        <v>170</v>
      </c>
      <c r="AB27" s="98" t="s">
        <v>230</v>
      </c>
      <c r="AC27" s="98" t="s">
        <v>171</v>
      </c>
      <c r="AD27" s="91" t="s">
        <v>110</v>
      </c>
      <c r="AE27" s="169" t="s">
        <v>197</v>
      </c>
      <c r="AF27" s="168"/>
      <c r="AG27" s="98" t="s">
        <v>398</v>
      </c>
      <c r="AH27" s="98"/>
      <c r="AI27" s="86" t="s">
        <v>310</v>
      </c>
      <c r="AJ27" s="101"/>
      <c r="AK27" s="91"/>
      <c r="AL27" s="100" t="s">
        <v>1859</v>
      </c>
      <c r="AM27" s="86" t="s">
        <v>324</v>
      </c>
      <c r="AN27" s="86" t="s">
        <v>237</v>
      </c>
      <c r="AO27" s="143">
        <f t="shared" si="0"/>
        <v>0</v>
      </c>
      <c r="AP27" s="85" t="s">
        <v>1860</v>
      </c>
      <c r="AQ27" s="100" t="s">
        <v>157</v>
      </c>
      <c r="AR27" s="97" t="s">
        <v>125</v>
      </c>
      <c r="AV27" s="99"/>
      <c r="AW27" s="159" t="s">
        <v>1861</v>
      </c>
      <c r="AX27" s="102"/>
      <c r="AY27" s="157" t="s">
        <v>1862</v>
      </c>
      <c r="AZ27" s="159"/>
      <c r="BF27" s="103">
        <v>45784</v>
      </c>
      <c r="BG27" s="46"/>
      <c r="BH27" s="46"/>
      <c r="BI27" s="46">
        <f t="shared" si="1"/>
        <v>0</v>
      </c>
      <c r="BJ27" s="46">
        <f t="shared" si="2"/>
        <v>0</v>
      </c>
    </row>
    <row r="28" spans="1:62" ht="120" customHeight="1" x14ac:dyDescent="0.25">
      <c r="A28" s="132" t="s">
        <v>181</v>
      </c>
      <c r="B28" s="132"/>
      <c r="C28" s="150">
        <v>0</v>
      </c>
      <c r="D28" s="150">
        <v>0</v>
      </c>
      <c r="E28" s="133">
        <v>560.70000000000005</v>
      </c>
      <c r="F28" s="134" t="s">
        <v>693</v>
      </c>
      <c r="G28" s="86" t="s">
        <v>694</v>
      </c>
      <c r="H28" s="86" t="s">
        <v>309</v>
      </c>
      <c r="I28" s="89"/>
      <c r="J28" s="90">
        <v>7</v>
      </c>
      <c r="K28" s="86"/>
      <c r="L28" s="86"/>
      <c r="M28" s="92" t="s">
        <v>151</v>
      </c>
      <c r="N28" s="86" t="s">
        <v>108</v>
      </c>
      <c r="O28" s="163" t="s">
        <v>161</v>
      </c>
      <c r="P28" s="163" t="s">
        <v>161</v>
      </c>
      <c r="Q28" s="91" t="s">
        <v>109</v>
      </c>
      <c r="R28" s="91" t="s">
        <v>209</v>
      </c>
      <c r="S28" s="91" t="s">
        <v>695</v>
      </c>
      <c r="T28" s="92">
        <v>10</v>
      </c>
      <c r="U28" s="93">
        <v>16</v>
      </c>
      <c r="V28" s="94">
        <v>45343</v>
      </c>
      <c r="W28" s="94">
        <v>45772</v>
      </c>
      <c r="X28" s="95">
        <v>9785171616908</v>
      </c>
      <c r="Y28" s="96">
        <v>384</v>
      </c>
      <c r="Z28" s="97">
        <v>0.33900000000000002</v>
      </c>
      <c r="AA28" s="98" t="s">
        <v>170</v>
      </c>
      <c r="AB28" s="98" t="s">
        <v>230</v>
      </c>
      <c r="AC28" s="98" t="s">
        <v>171</v>
      </c>
      <c r="AD28" s="91" t="s">
        <v>110</v>
      </c>
      <c r="AE28" s="135" t="s">
        <v>116</v>
      </c>
      <c r="AF28" s="168"/>
      <c r="AG28" s="98" t="s">
        <v>440</v>
      </c>
      <c r="AH28" s="98"/>
      <c r="AI28" s="86" t="s">
        <v>310</v>
      </c>
      <c r="AJ28" s="101"/>
      <c r="AK28" s="91"/>
      <c r="AL28" s="100" t="s">
        <v>696</v>
      </c>
      <c r="AM28" s="86" t="s">
        <v>324</v>
      </c>
      <c r="AN28" s="86" t="s">
        <v>237</v>
      </c>
      <c r="AO28" s="143">
        <f t="shared" si="0"/>
        <v>0</v>
      </c>
      <c r="AP28" s="85" t="s">
        <v>697</v>
      </c>
      <c r="AQ28" s="100" t="s">
        <v>157</v>
      </c>
      <c r="AR28" s="97" t="s">
        <v>125</v>
      </c>
      <c r="AV28" s="99"/>
      <c r="AW28" s="159" t="s">
        <v>698</v>
      </c>
      <c r="AX28" s="102"/>
      <c r="AY28" s="157" t="s">
        <v>699</v>
      </c>
      <c r="AZ28" s="159"/>
      <c r="BF28" s="103">
        <v>45777</v>
      </c>
      <c r="BG28" s="46"/>
      <c r="BH28" s="46"/>
      <c r="BI28" s="46">
        <f t="shared" si="1"/>
        <v>0</v>
      </c>
      <c r="BJ28" s="46">
        <f t="shared" si="2"/>
        <v>0</v>
      </c>
    </row>
    <row r="29" spans="1:62" ht="120" customHeight="1" x14ac:dyDescent="0.25">
      <c r="A29" s="132" t="s">
        <v>181</v>
      </c>
      <c r="B29" s="132"/>
      <c r="C29" s="150">
        <v>0</v>
      </c>
      <c r="D29" s="150">
        <v>0</v>
      </c>
      <c r="E29" s="133">
        <v>472.5</v>
      </c>
      <c r="F29" s="134" t="s">
        <v>1856</v>
      </c>
      <c r="G29" s="86" t="s">
        <v>1857</v>
      </c>
      <c r="H29" s="86" t="s">
        <v>484</v>
      </c>
      <c r="I29" s="89"/>
      <c r="J29" s="90" t="s">
        <v>196</v>
      </c>
      <c r="K29" s="86"/>
      <c r="L29" s="86"/>
      <c r="M29" s="92" t="s">
        <v>151</v>
      </c>
      <c r="N29" s="86" t="s">
        <v>108</v>
      </c>
      <c r="O29" s="163" t="s">
        <v>161</v>
      </c>
      <c r="P29" s="163" t="s">
        <v>161</v>
      </c>
      <c r="Q29" s="91" t="s">
        <v>109</v>
      </c>
      <c r="R29" s="91" t="s">
        <v>209</v>
      </c>
      <c r="S29" s="91" t="s">
        <v>1863</v>
      </c>
      <c r="T29" s="92">
        <v>10</v>
      </c>
      <c r="U29" s="93">
        <v>10</v>
      </c>
      <c r="V29" s="94">
        <v>45777</v>
      </c>
      <c r="W29" s="94">
        <v>45777</v>
      </c>
      <c r="X29" s="95">
        <v>9785171662868</v>
      </c>
      <c r="Y29" s="96">
        <v>384</v>
      </c>
      <c r="Z29" s="97">
        <v>0.28799999999999998</v>
      </c>
      <c r="AA29" s="98" t="s">
        <v>170</v>
      </c>
      <c r="AB29" s="98" t="s">
        <v>230</v>
      </c>
      <c r="AC29" s="98" t="s">
        <v>171</v>
      </c>
      <c r="AD29" s="91">
        <v>3</v>
      </c>
      <c r="AE29" s="169" t="s">
        <v>197</v>
      </c>
      <c r="AF29" s="168"/>
      <c r="AG29" s="98" t="s">
        <v>398</v>
      </c>
      <c r="AH29" s="98"/>
      <c r="AI29" s="86" t="s">
        <v>485</v>
      </c>
      <c r="AJ29" s="101"/>
      <c r="AK29" s="91"/>
      <c r="AL29" s="100" t="s">
        <v>1864</v>
      </c>
      <c r="AM29" s="86" t="s">
        <v>324</v>
      </c>
      <c r="AN29" s="86" t="s">
        <v>237</v>
      </c>
      <c r="AO29" s="143">
        <f t="shared" si="0"/>
        <v>0</v>
      </c>
      <c r="AP29" s="85" t="s">
        <v>1865</v>
      </c>
      <c r="AQ29" s="100" t="s">
        <v>157</v>
      </c>
      <c r="AR29" s="97" t="s">
        <v>125</v>
      </c>
      <c r="AV29" s="99"/>
      <c r="AW29" s="159" t="s">
        <v>1866</v>
      </c>
      <c r="AX29" s="102"/>
      <c r="AY29" s="157" t="s">
        <v>1862</v>
      </c>
      <c r="AZ29" s="159"/>
      <c r="BF29" s="103">
        <v>45784</v>
      </c>
      <c r="BG29" s="46"/>
      <c r="BH29" s="46"/>
      <c r="BI29" s="46">
        <f t="shared" si="1"/>
        <v>0</v>
      </c>
      <c r="BJ29" s="46">
        <f t="shared" si="2"/>
        <v>0</v>
      </c>
    </row>
    <row r="30" spans="1:62" ht="120" customHeight="1" x14ac:dyDescent="0.25">
      <c r="A30" s="132" t="s">
        <v>181</v>
      </c>
      <c r="B30" s="132"/>
      <c r="C30" s="150">
        <v>0</v>
      </c>
      <c r="D30" s="150">
        <v>0</v>
      </c>
      <c r="E30" s="133">
        <v>718.2</v>
      </c>
      <c r="F30" s="134" t="s">
        <v>1344</v>
      </c>
      <c r="G30" s="86" t="s">
        <v>1345</v>
      </c>
      <c r="H30" s="86" t="s">
        <v>404</v>
      </c>
      <c r="I30" s="89"/>
      <c r="J30" s="90">
        <v>2</v>
      </c>
      <c r="K30" s="86"/>
      <c r="L30" s="86"/>
      <c r="M30" s="92" t="s">
        <v>151</v>
      </c>
      <c r="N30" s="86" t="s">
        <v>108</v>
      </c>
      <c r="O30" s="163" t="s">
        <v>224</v>
      </c>
      <c r="P30" s="163" t="s">
        <v>224</v>
      </c>
      <c r="Q30" s="91" t="s">
        <v>109</v>
      </c>
      <c r="R30" s="91" t="s">
        <v>209</v>
      </c>
      <c r="S30" s="91" t="s">
        <v>1346</v>
      </c>
      <c r="T30" s="92">
        <v>20</v>
      </c>
      <c r="U30" s="93">
        <v>8</v>
      </c>
      <c r="V30" s="94">
        <v>45672</v>
      </c>
      <c r="W30" s="94">
        <v>45782</v>
      </c>
      <c r="X30" s="95">
        <v>9785171698911</v>
      </c>
      <c r="Y30" s="96">
        <v>512</v>
      </c>
      <c r="Z30" s="97">
        <v>0.52</v>
      </c>
      <c r="AA30" s="98" t="s">
        <v>145</v>
      </c>
      <c r="AB30" s="98" t="s">
        <v>136</v>
      </c>
      <c r="AC30" s="98" t="s">
        <v>146</v>
      </c>
      <c r="AD30" s="91" t="s">
        <v>110</v>
      </c>
      <c r="AE30" s="135" t="s">
        <v>116</v>
      </c>
      <c r="AF30" s="168"/>
      <c r="AG30" s="98" t="s">
        <v>375</v>
      </c>
      <c r="AH30" s="98"/>
      <c r="AI30" s="86" t="s">
        <v>405</v>
      </c>
      <c r="AJ30" s="101"/>
      <c r="AK30" s="91" t="s">
        <v>1347</v>
      </c>
      <c r="AL30" s="100" t="s">
        <v>1348</v>
      </c>
      <c r="AM30" s="86" t="s">
        <v>223</v>
      </c>
      <c r="AN30" s="86" t="s">
        <v>153</v>
      </c>
      <c r="AO30" s="143">
        <f t="shared" si="0"/>
        <v>0</v>
      </c>
      <c r="AP30" s="85" t="s">
        <v>1349</v>
      </c>
      <c r="AQ30" s="100" t="s">
        <v>154</v>
      </c>
      <c r="AR30" s="97" t="s">
        <v>125</v>
      </c>
      <c r="AV30" s="99"/>
      <c r="AW30" s="159" t="s">
        <v>1350</v>
      </c>
      <c r="AX30" s="102" t="s">
        <v>1351</v>
      </c>
      <c r="AY30" s="157" t="s">
        <v>1352</v>
      </c>
      <c r="AZ30" s="159"/>
      <c r="BF30" s="103">
        <v>45783</v>
      </c>
      <c r="BG30" s="46"/>
      <c r="BH30" s="46"/>
      <c r="BI30" s="46">
        <f t="shared" si="1"/>
        <v>0</v>
      </c>
      <c r="BJ30" s="46">
        <f t="shared" si="2"/>
        <v>0</v>
      </c>
    </row>
    <row r="31" spans="1:62" ht="120" customHeight="1" x14ac:dyDescent="0.25">
      <c r="A31" s="132" t="s">
        <v>181</v>
      </c>
      <c r="B31" s="132"/>
      <c r="C31" s="150">
        <v>0</v>
      </c>
      <c r="D31" s="150">
        <v>0</v>
      </c>
      <c r="E31" s="133">
        <v>1052.1000000000001</v>
      </c>
      <c r="F31" s="134" t="s">
        <v>1353</v>
      </c>
      <c r="G31" s="86" t="s">
        <v>475</v>
      </c>
      <c r="H31" s="86" t="s">
        <v>358</v>
      </c>
      <c r="I31" s="89"/>
      <c r="J31" s="90">
        <v>2</v>
      </c>
      <c r="K31" s="86"/>
      <c r="L31" s="86"/>
      <c r="M31" s="92" t="s">
        <v>151</v>
      </c>
      <c r="N31" s="86" t="s">
        <v>108</v>
      </c>
      <c r="O31" s="163" t="s">
        <v>224</v>
      </c>
      <c r="P31" s="163" t="s">
        <v>224</v>
      </c>
      <c r="Q31" s="91" t="s">
        <v>109</v>
      </c>
      <c r="R31" s="91" t="s">
        <v>209</v>
      </c>
      <c r="S31" s="91" t="s">
        <v>1354</v>
      </c>
      <c r="T31" s="92">
        <v>20</v>
      </c>
      <c r="U31" s="93">
        <v>4</v>
      </c>
      <c r="V31" s="94">
        <v>45492</v>
      </c>
      <c r="W31" s="94">
        <v>45776</v>
      </c>
      <c r="X31" s="95">
        <v>9785171651534</v>
      </c>
      <c r="Y31" s="96">
        <v>640</v>
      </c>
      <c r="Z31" s="97">
        <v>0.625</v>
      </c>
      <c r="AA31" s="98" t="s">
        <v>145</v>
      </c>
      <c r="AB31" s="98" t="s">
        <v>164</v>
      </c>
      <c r="AC31" s="98" t="s">
        <v>146</v>
      </c>
      <c r="AD31" s="91" t="s">
        <v>110</v>
      </c>
      <c r="AE31" s="135" t="s">
        <v>116</v>
      </c>
      <c r="AF31" s="168"/>
      <c r="AG31" s="98" t="s">
        <v>258</v>
      </c>
      <c r="AH31" s="98"/>
      <c r="AI31" s="86" t="s">
        <v>359</v>
      </c>
      <c r="AJ31" s="101"/>
      <c r="AK31" s="91"/>
      <c r="AL31" s="100" t="s">
        <v>1355</v>
      </c>
      <c r="AM31" s="86" t="s">
        <v>223</v>
      </c>
      <c r="AN31" s="86" t="s">
        <v>153</v>
      </c>
      <c r="AO31" s="143">
        <f t="shared" si="0"/>
        <v>0</v>
      </c>
      <c r="AP31" s="85" t="s">
        <v>1356</v>
      </c>
      <c r="AQ31" s="100" t="s">
        <v>154</v>
      </c>
      <c r="AR31" s="97" t="s">
        <v>125</v>
      </c>
      <c r="AV31" s="99"/>
      <c r="AW31" s="159" t="s">
        <v>1357</v>
      </c>
      <c r="AX31" s="102" t="s">
        <v>486</v>
      </c>
      <c r="AY31" s="157" t="s">
        <v>487</v>
      </c>
      <c r="AZ31" s="159"/>
      <c r="BF31" s="103">
        <v>45783</v>
      </c>
      <c r="BG31" s="46"/>
      <c r="BH31" s="46"/>
      <c r="BI31" s="46">
        <f t="shared" si="1"/>
        <v>0</v>
      </c>
      <c r="BJ31" s="46">
        <f t="shared" si="2"/>
        <v>0</v>
      </c>
    </row>
    <row r="32" spans="1:62" ht="120" customHeight="1" x14ac:dyDescent="0.25">
      <c r="A32" s="132" t="s">
        <v>181</v>
      </c>
      <c r="B32" s="132"/>
      <c r="C32" s="150">
        <v>0</v>
      </c>
      <c r="D32" s="150">
        <v>0</v>
      </c>
      <c r="E32" s="133">
        <v>604.80000000000007</v>
      </c>
      <c r="F32" s="134" t="s">
        <v>1867</v>
      </c>
      <c r="G32" s="86" t="s">
        <v>842</v>
      </c>
      <c r="H32" s="86" t="s">
        <v>843</v>
      </c>
      <c r="I32" s="89"/>
      <c r="J32" s="90" t="s">
        <v>198</v>
      </c>
      <c r="K32" s="86"/>
      <c r="L32" s="86"/>
      <c r="M32" s="92" t="s">
        <v>151</v>
      </c>
      <c r="N32" s="86" t="s">
        <v>108</v>
      </c>
      <c r="O32" s="163" t="s">
        <v>266</v>
      </c>
      <c r="P32" s="163" t="s">
        <v>266</v>
      </c>
      <c r="Q32" s="91" t="s">
        <v>109</v>
      </c>
      <c r="R32" s="91" t="s">
        <v>209</v>
      </c>
      <c r="S32" s="91" t="s">
        <v>1868</v>
      </c>
      <c r="T32" s="92">
        <v>20</v>
      </c>
      <c r="U32" s="93">
        <v>8</v>
      </c>
      <c r="V32" s="94">
        <v>45775</v>
      </c>
      <c r="W32" s="94">
        <v>45775</v>
      </c>
      <c r="X32" s="95">
        <v>9785171731083</v>
      </c>
      <c r="Y32" s="96">
        <v>416</v>
      </c>
      <c r="Z32" s="97">
        <v>0.44500000000000001</v>
      </c>
      <c r="AA32" s="98" t="s">
        <v>145</v>
      </c>
      <c r="AB32" s="98" t="s">
        <v>160</v>
      </c>
      <c r="AC32" s="98" t="s">
        <v>146</v>
      </c>
      <c r="AD32" s="91" t="s">
        <v>110</v>
      </c>
      <c r="AE32" s="169" t="s">
        <v>197</v>
      </c>
      <c r="AF32" s="168"/>
      <c r="AG32" s="98" t="s">
        <v>293</v>
      </c>
      <c r="AH32" s="98"/>
      <c r="AI32" s="86" t="s">
        <v>845</v>
      </c>
      <c r="AJ32" s="101"/>
      <c r="AK32" s="91"/>
      <c r="AL32" s="100" t="s">
        <v>1869</v>
      </c>
      <c r="AM32" s="86" t="s">
        <v>223</v>
      </c>
      <c r="AN32" s="86" t="s">
        <v>153</v>
      </c>
      <c r="AO32" s="143">
        <f t="shared" si="0"/>
        <v>0</v>
      </c>
      <c r="AP32" s="85" t="s">
        <v>1870</v>
      </c>
      <c r="AQ32" s="100" t="s">
        <v>154</v>
      </c>
      <c r="AR32" s="97" t="s">
        <v>125</v>
      </c>
      <c r="AV32" s="99" t="s">
        <v>121</v>
      </c>
      <c r="AW32" s="159" t="s">
        <v>1871</v>
      </c>
      <c r="AX32" s="102" t="s">
        <v>1872</v>
      </c>
      <c r="AY32" s="157" t="s">
        <v>1873</v>
      </c>
      <c r="AZ32" s="159"/>
      <c r="BF32" s="103">
        <v>45784</v>
      </c>
      <c r="BG32" s="46"/>
      <c r="BH32" s="46"/>
      <c r="BI32" s="46">
        <f t="shared" si="1"/>
        <v>0</v>
      </c>
      <c r="BJ32" s="46">
        <f t="shared" si="2"/>
        <v>0</v>
      </c>
    </row>
    <row r="33" spans="1:62" ht="120" customHeight="1" x14ac:dyDescent="0.25">
      <c r="A33" s="132" t="s">
        <v>181</v>
      </c>
      <c r="B33" s="132"/>
      <c r="C33" s="150">
        <v>0</v>
      </c>
      <c r="D33" s="150">
        <v>0</v>
      </c>
      <c r="E33" s="133">
        <v>604.80000000000007</v>
      </c>
      <c r="F33" s="134" t="s">
        <v>841</v>
      </c>
      <c r="G33" s="86" t="s">
        <v>842</v>
      </c>
      <c r="H33" s="86" t="s">
        <v>843</v>
      </c>
      <c r="I33" s="89"/>
      <c r="J33" s="90">
        <v>5</v>
      </c>
      <c r="K33" s="86"/>
      <c r="L33" s="86"/>
      <c r="M33" s="92" t="s">
        <v>151</v>
      </c>
      <c r="N33" s="86" t="s">
        <v>108</v>
      </c>
      <c r="O33" s="163" t="s">
        <v>211</v>
      </c>
      <c r="P33" s="163" t="s">
        <v>211</v>
      </c>
      <c r="Q33" s="91" t="s">
        <v>109</v>
      </c>
      <c r="R33" s="91" t="s">
        <v>209</v>
      </c>
      <c r="S33" s="91" t="s">
        <v>844</v>
      </c>
      <c r="T33" s="92">
        <v>10</v>
      </c>
      <c r="U33" s="93">
        <v>10</v>
      </c>
      <c r="V33" s="94">
        <v>45625</v>
      </c>
      <c r="W33" s="94">
        <v>45776</v>
      </c>
      <c r="X33" s="95">
        <v>9785171687250</v>
      </c>
      <c r="Y33" s="96">
        <v>352</v>
      </c>
      <c r="Z33" s="97">
        <v>0.36199999999999999</v>
      </c>
      <c r="AA33" s="98" t="s">
        <v>145</v>
      </c>
      <c r="AB33" s="98" t="s">
        <v>152</v>
      </c>
      <c r="AC33" s="98" t="s">
        <v>146</v>
      </c>
      <c r="AD33" s="91" t="s">
        <v>110</v>
      </c>
      <c r="AE33" s="135" t="s">
        <v>116</v>
      </c>
      <c r="AF33" s="168"/>
      <c r="AG33" s="98" t="s">
        <v>293</v>
      </c>
      <c r="AH33" s="98"/>
      <c r="AI33" s="86" t="s">
        <v>845</v>
      </c>
      <c r="AJ33" s="101"/>
      <c r="AK33" s="91"/>
      <c r="AL33" s="100" t="s">
        <v>846</v>
      </c>
      <c r="AM33" s="86" t="s">
        <v>223</v>
      </c>
      <c r="AN33" s="86" t="s">
        <v>153</v>
      </c>
      <c r="AO33" s="143">
        <f t="shared" si="0"/>
        <v>0</v>
      </c>
      <c r="AP33" s="85" t="s">
        <v>847</v>
      </c>
      <c r="AQ33" s="100" t="s">
        <v>154</v>
      </c>
      <c r="AR33" s="97" t="s">
        <v>125</v>
      </c>
      <c r="AV33" s="99"/>
      <c r="AW33" s="159" t="s">
        <v>848</v>
      </c>
      <c r="AX33" s="102" t="s">
        <v>849</v>
      </c>
      <c r="AY33" s="157" t="s">
        <v>850</v>
      </c>
      <c r="AZ33" s="159"/>
      <c r="BF33" s="103">
        <v>45782</v>
      </c>
      <c r="BG33" s="46"/>
      <c r="BH33" s="46"/>
      <c r="BI33" s="46">
        <f t="shared" si="1"/>
        <v>0</v>
      </c>
      <c r="BJ33" s="46">
        <f t="shared" si="2"/>
        <v>0</v>
      </c>
    </row>
    <row r="34" spans="1:62" ht="120" customHeight="1" x14ac:dyDescent="0.25">
      <c r="A34" s="132" t="s">
        <v>181</v>
      </c>
      <c r="B34" s="132"/>
      <c r="C34" s="150">
        <v>0</v>
      </c>
      <c r="D34" s="150">
        <v>0</v>
      </c>
      <c r="E34" s="133">
        <v>718.2</v>
      </c>
      <c r="F34" s="134" t="s">
        <v>1358</v>
      </c>
      <c r="G34" s="86" t="s">
        <v>1359</v>
      </c>
      <c r="H34" s="86" t="s">
        <v>1360</v>
      </c>
      <c r="I34" s="89"/>
      <c r="J34" s="90">
        <v>6</v>
      </c>
      <c r="K34" s="86"/>
      <c r="L34" s="86"/>
      <c r="M34" s="92" t="s">
        <v>151</v>
      </c>
      <c r="N34" s="86" t="s">
        <v>108</v>
      </c>
      <c r="O34" s="163" t="s">
        <v>224</v>
      </c>
      <c r="P34" s="163" t="s">
        <v>224</v>
      </c>
      <c r="Q34" s="91" t="s">
        <v>109</v>
      </c>
      <c r="R34" s="91" t="s">
        <v>209</v>
      </c>
      <c r="S34" s="91" t="s">
        <v>1361</v>
      </c>
      <c r="T34" s="92">
        <v>10</v>
      </c>
      <c r="U34" s="93">
        <v>8</v>
      </c>
      <c r="V34" s="94">
        <v>45271</v>
      </c>
      <c r="W34" s="94">
        <v>45777</v>
      </c>
      <c r="X34" s="95">
        <v>9785171605971</v>
      </c>
      <c r="Y34" s="96">
        <v>480</v>
      </c>
      <c r="Z34" s="97">
        <v>0.47799999999999998</v>
      </c>
      <c r="AA34" s="98" t="s">
        <v>145</v>
      </c>
      <c r="AB34" s="98" t="s">
        <v>164</v>
      </c>
      <c r="AC34" s="98" t="s">
        <v>146</v>
      </c>
      <c r="AD34" s="91" t="s">
        <v>110</v>
      </c>
      <c r="AE34" s="135" t="s">
        <v>116</v>
      </c>
      <c r="AF34" s="168"/>
      <c r="AG34" s="98" t="s">
        <v>341</v>
      </c>
      <c r="AH34" s="98"/>
      <c r="AI34" s="86" t="s">
        <v>1362</v>
      </c>
      <c r="AJ34" s="101"/>
      <c r="AK34" s="91" t="s">
        <v>1363</v>
      </c>
      <c r="AL34" s="100" t="s">
        <v>1364</v>
      </c>
      <c r="AM34" s="86" t="s">
        <v>223</v>
      </c>
      <c r="AN34" s="86" t="s">
        <v>153</v>
      </c>
      <c r="AO34" s="143">
        <f t="shared" si="0"/>
        <v>0</v>
      </c>
      <c r="AP34" s="85" t="s">
        <v>1365</v>
      </c>
      <c r="AQ34" s="100" t="s">
        <v>154</v>
      </c>
      <c r="AR34" s="97" t="s">
        <v>125</v>
      </c>
      <c r="AV34" s="99"/>
      <c r="AW34" s="159" t="s">
        <v>1366</v>
      </c>
      <c r="AX34" s="102" t="s">
        <v>1367</v>
      </c>
      <c r="AY34" s="157" t="s">
        <v>1368</v>
      </c>
      <c r="AZ34" s="159"/>
      <c r="BF34" s="103">
        <v>45783</v>
      </c>
      <c r="BG34" s="46"/>
      <c r="BH34" s="46"/>
      <c r="BI34" s="46">
        <f t="shared" si="1"/>
        <v>0</v>
      </c>
      <c r="BJ34" s="46">
        <f t="shared" si="2"/>
        <v>0</v>
      </c>
    </row>
    <row r="35" spans="1:62" ht="120" customHeight="1" x14ac:dyDescent="0.25">
      <c r="A35" s="132" t="s">
        <v>181</v>
      </c>
      <c r="B35" s="132"/>
      <c r="C35" s="150">
        <v>0</v>
      </c>
      <c r="D35" s="150">
        <v>0</v>
      </c>
      <c r="E35" s="133">
        <v>560.70000000000005</v>
      </c>
      <c r="F35" s="134" t="s">
        <v>700</v>
      </c>
      <c r="G35" s="86" t="s">
        <v>467</v>
      </c>
      <c r="H35" s="86" t="s">
        <v>468</v>
      </c>
      <c r="I35" s="89"/>
      <c r="J35" s="90">
        <v>3</v>
      </c>
      <c r="K35" s="86"/>
      <c r="L35" s="86"/>
      <c r="M35" s="92" t="s">
        <v>151</v>
      </c>
      <c r="N35" s="86" t="s">
        <v>108</v>
      </c>
      <c r="O35" s="163" t="s">
        <v>211</v>
      </c>
      <c r="P35" s="163" t="s">
        <v>211</v>
      </c>
      <c r="Q35" s="91" t="s">
        <v>109</v>
      </c>
      <c r="R35" s="91" t="s">
        <v>209</v>
      </c>
      <c r="S35" s="91" t="s">
        <v>701</v>
      </c>
      <c r="T35" s="92">
        <v>20</v>
      </c>
      <c r="U35" s="93">
        <v>6</v>
      </c>
      <c r="V35" s="94">
        <v>45692</v>
      </c>
      <c r="W35" s="94">
        <v>45771</v>
      </c>
      <c r="X35" s="95">
        <v>9785171682392</v>
      </c>
      <c r="Y35" s="96">
        <v>512</v>
      </c>
      <c r="Z35" s="97">
        <v>0.503</v>
      </c>
      <c r="AA35" s="98" t="s">
        <v>134</v>
      </c>
      <c r="AB35" s="98" t="s">
        <v>160</v>
      </c>
      <c r="AC35" s="98" t="s">
        <v>135</v>
      </c>
      <c r="AD35" s="91">
        <v>3</v>
      </c>
      <c r="AE35" s="135" t="s">
        <v>116</v>
      </c>
      <c r="AF35" s="168"/>
      <c r="AG35" s="98" t="s">
        <v>258</v>
      </c>
      <c r="AH35" s="98"/>
      <c r="AI35" s="86" t="s">
        <v>469</v>
      </c>
      <c r="AJ35" s="101"/>
      <c r="AK35" s="91"/>
      <c r="AL35" s="100" t="s">
        <v>702</v>
      </c>
      <c r="AM35" s="86" t="s">
        <v>223</v>
      </c>
      <c r="AN35" s="86" t="s">
        <v>153</v>
      </c>
      <c r="AO35" s="143">
        <f t="shared" si="0"/>
        <v>0</v>
      </c>
      <c r="AP35" s="85" t="s">
        <v>703</v>
      </c>
      <c r="AQ35" s="100" t="s">
        <v>154</v>
      </c>
      <c r="AR35" s="97" t="s">
        <v>125</v>
      </c>
      <c r="AV35" s="99"/>
      <c r="AW35" s="159" t="s">
        <v>704</v>
      </c>
      <c r="AX35" s="102" t="s">
        <v>705</v>
      </c>
      <c r="AY35" s="157" t="s">
        <v>706</v>
      </c>
      <c r="AZ35" s="159"/>
      <c r="BF35" s="103">
        <v>45777</v>
      </c>
      <c r="BG35" s="46"/>
      <c r="BH35" s="46"/>
      <c r="BI35" s="46">
        <f t="shared" si="1"/>
        <v>0</v>
      </c>
      <c r="BJ35" s="46">
        <f t="shared" si="2"/>
        <v>0</v>
      </c>
    </row>
    <row r="36" spans="1:62" ht="120" customHeight="1" x14ac:dyDescent="0.25">
      <c r="A36" s="132" t="s">
        <v>181</v>
      </c>
      <c r="B36" s="132"/>
      <c r="C36" s="150">
        <v>0</v>
      </c>
      <c r="D36" s="150">
        <v>0</v>
      </c>
      <c r="E36" s="133">
        <v>737.1</v>
      </c>
      <c r="F36" s="134" t="s">
        <v>1874</v>
      </c>
      <c r="G36" s="86" t="s">
        <v>1875</v>
      </c>
      <c r="H36" s="86" t="s">
        <v>1876</v>
      </c>
      <c r="I36" s="89"/>
      <c r="J36" s="90">
        <v>4</v>
      </c>
      <c r="K36" s="86"/>
      <c r="L36" s="86"/>
      <c r="M36" s="92" t="s">
        <v>151</v>
      </c>
      <c r="N36" s="86" t="s">
        <v>108</v>
      </c>
      <c r="O36" s="163" t="s">
        <v>222</v>
      </c>
      <c r="P36" s="163" t="s">
        <v>222</v>
      </c>
      <c r="Q36" s="91" t="s">
        <v>109</v>
      </c>
      <c r="R36" s="91" t="s">
        <v>209</v>
      </c>
      <c r="S36" s="91" t="s">
        <v>1877</v>
      </c>
      <c r="T36" s="92">
        <v>10</v>
      </c>
      <c r="U36" s="93">
        <v>8</v>
      </c>
      <c r="V36" s="94">
        <v>44125</v>
      </c>
      <c r="W36" s="94">
        <v>45680</v>
      </c>
      <c r="X36" s="95">
        <v>9785171210632</v>
      </c>
      <c r="Y36" s="96">
        <v>544</v>
      </c>
      <c r="Z36" s="97">
        <v>0.51500000000000001</v>
      </c>
      <c r="AA36" s="98" t="s">
        <v>145</v>
      </c>
      <c r="AB36" s="98" t="s">
        <v>164</v>
      </c>
      <c r="AC36" s="98" t="s">
        <v>146</v>
      </c>
      <c r="AD36" s="91" t="s">
        <v>110</v>
      </c>
      <c r="AE36" s="135" t="s">
        <v>116</v>
      </c>
      <c r="AF36" s="168"/>
      <c r="AG36" s="98" t="s">
        <v>1878</v>
      </c>
      <c r="AH36" s="98"/>
      <c r="AI36" s="86" t="s">
        <v>1879</v>
      </c>
      <c r="AJ36" s="101"/>
      <c r="AK36" s="91"/>
      <c r="AL36" s="100" t="s">
        <v>1880</v>
      </c>
      <c r="AM36" s="86" t="s">
        <v>223</v>
      </c>
      <c r="AN36" s="86" t="s">
        <v>153</v>
      </c>
      <c r="AO36" s="143">
        <f t="shared" si="0"/>
        <v>0</v>
      </c>
      <c r="AP36" s="85" t="s">
        <v>1881</v>
      </c>
      <c r="AQ36" s="100" t="s">
        <v>154</v>
      </c>
      <c r="AR36" s="97" t="s">
        <v>125</v>
      </c>
      <c r="AV36" s="99"/>
      <c r="AW36" s="159" t="s">
        <v>1882</v>
      </c>
      <c r="AX36" s="102" t="s">
        <v>1883</v>
      </c>
      <c r="AY36" s="157" t="s">
        <v>1884</v>
      </c>
      <c r="AZ36" s="159"/>
      <c r="BF36" s="103">
        <v>45784</v>
      </c>
      <c r="BG36" s="46"/>
      <c r="BH36" s="46"/>
      <c r="BI36" s="46">
        <f t="shared" si="1"/>
        <v>0</v>
      </c>
      <c r="BJ36" s="46">
        <f t="shared" si="2"/>
        <v>0</v>
      </c>
    </row>
    <row r="37" spans="1:62" ht="120" customHeight="1" x14ac:dyDescent="0.25">
      <c r="A37" s="132" t="s">
        <v>181</v>
      </c>
      <c r="B37" s="132"/>
      <c r="C37" s="150">
        <v>0</v>
      </c>
      <c r="D37" s="150">
        <v>0</v>
      </c>
      <c r="E37" s="133">
        <v>781.2</v>
      </c>
      <c r="F37" s="134" t="s">
        <v>1885</v>
      </c>
      <c r="G37" s="86" t="s">
        <v>1875</v>
      </c>
      <c r="H37" s="86" t="s">
        <v>1876</v>
      </c>
      <c r="I37" s="89"/>
      <c r="J37" s="90">
        <v>1</v>
      </c>
      <c r="K37" s="86"/>
      <c r="L37" s="86"/>
      <c r="M37" s="92" t="s">
        <v>151</v>
      </c>
      <c r="N37" s="86" t="s">
        <v>108</v>
      </c>
      <c r="O37" s="163" t="s">
        <v>222</v>
      </c>
      <c r="P37" s="163" t="s">
        <v>222</v>
      </c>
      <c r="Q37" s="91" t="s">
        <v>109</v>
      </c>
      <c r="R37" s="91" t="s">
        <v>209</v>
      </c>
      <c r="S37" s="91" t="s">
        <v>1886</v>
      </c>
      <c r="T37" s="92">
        <v>20</v>
      </c>
      <c r="U37" s="93">
        <v>5</v>
      </c>
      <c r="V37" s="94">
        <v>45770</v>
      </c>
      <c r="W37" s="94">
        <v>45770</v>
      </c>
      <c r="X37" s="95">
        <v>9785171727239</v>
      </c>
      <c r="Y37" s="96">
        <v>608</v>
      </c>
      <c r="Z37" s="97">
        <v>0.6</v>
      </c>
      <c r="AA37" s="98" t="s">
        <v>145</v>
      </c>
      <c r="AB37" s="98" t="s">
        <v>164</v>
      </c>
      <c r="AC37" s="98" t="s">
        <v>146</v>
      </c>
      <c r="AD37" s="91" t="s">
        <v>110</v>
      </c>
      <c r="AE37" s="169" t="s">
        <v>197</v>
      </c>
      <c r="AF37" s="168"/>
      <c r="AG37" s="98" t="s">
        <v>1878</v>
      </c>
      <c r="AH37" s="98"/>
      <c r="AI37" s="86" t="s">
        <v>1879</v>
      </c>
      <c r="AJ37" s="101"/>
      <c r="AK37" s="91" t="s">
        <v>1887</v>
      </c>
      <c r="AL37" s="100" t="s">
        <v>1888</v>
      </c>
      <c r="AM37" s="86" t="s">
        <v>223</v>
      </c>
      <c r="AN37" s="86" t="s">
        <v>153</v>
      </c>
      <c r="AO37" s="143">
        <f t="shared" si="0"/>
        <v>0</v>
      </c>
      <c r="AP37" s="85" t="s">
        <v>1889</v>
      </c>
      <c r="AQ37" s="100" t="s">
        <v>154</v>
      </c>
      <c r="AR37" s="97" t="s">
        <v>125</v>
      </c>
      <c r="AV37" s="99" t="s">
        <v>121</v>
      </c>
      <c r="AW37" s="159" t="s">
        <v>1890</v>
      </c>
      <c r="AX37" s="102" t="s">
        <v>1891</v>
      </c>
      <c r="AY37" s="157" t="s">
        <v>1892</v>
      </c>
      <c r="AZ37" s="159"/>
      <c r="BF37" s="103">
        <v>45784</v>
      </c>
      <c r="BG37" s="46"/>
      <c r="BH37" s="46"/>
      <c r="BI37" s="46">
        <f t="shared" si="1"/>
        <v>0</v>
      </c>
      <c r="BJ37" s="46">
        <f t="shared" si="2"/>
        <v>0</v>
      </c>
    </row>
    <row r="38" spans="1:62" ht="120" customHeight="1" x14ac:dyDescent="0.25">
      <c r="A38" s="132" t="s">
        <v>181</v>
      </c>
      <c r="B38" s="132"/>
      <c r="C38" s="150">
        <v>0</v>
      </c>
      <c r="D38" s="150">
        <v>0</v>
      </c>
      <c r="E38" s="133">
        <v>875.7</v>
      </c>
      <c r="F38" s="134" t="s">
        <v>1893</v>
      </c>
      <c r="G38" s="86" t="s">
        <v>1894</v>
      </c>
      <c r="H38" s="86" t="s">
        <v>1895</v>
      </c>
      <c r="I38" s="89"/>
      <c r="J38" s="90" t="s">
        <v>196</v>
      </c>
      <c r="K38" s="86"/>
      <c r="L38" s="86"/>
      <c r="M38" s="92" t="s">
        <v>151</v>
      </c>
      <c r="N38" s="86" t="s">
        <v>108</v>
      </c>
      <c r="O38" s="163" t="s">
        <v>161</v>
      </c>
      <c r="P38" s="163" t="s">
        <v>161</v>
      </c>
      <c r="Q38" s="91" t="s">
        <v>109</v>
      </c>
      <c r="R38" s="91" t="s">
        <v>209</v>
      </c>
      <c r="S38" s="91" t="s">
        <v>1896</v>
      </c>
      <c r="T38" s="92">
        <v>10</v>
      </c>
      <c r="U38" s="93">
        <v>5</v>
      </c>
      <c r="V38" s="94">
        <v>45771</v>
      </c>
      <c r="W38" s="94">
        <v>45771</v>
      </c>
      <c r="X38" s="95">
        <v>9785171602123</v>
      </c>
      <c r="Y38" s="96">
        <v>736</v>
      </c>
      <c r="Z38" s="97">
        <v>0.62</v>
      </c>
      <c r="AA38" s="98" t="s">
        <v>145</v>
      </c>
      <c r="AB38" s="98" t="s">
        <v>203</v>
      </c>
      <c r="AC38" s="98" t="s">
        <v>146</v>
      </c>
      <c r="AD38" s="91" t="s">
        <v>110</v>
      </c>
      <c r="AE38" s="169" t="s">
        <v>197</v>
      </c>
      <c r="AF38" s="168"/>
      <c r="AG38" s="98" t="s">
        <v>232</v>
      </c>
      <c r="AH38" s="98"/>
      <c r="AI38" s="86" t="s">
        <v>1897</v>
      </c>
      <c r="AJ38" s="101"/>
      <c r="AK38" s="91"/>
      <c r="AL38" s="100" t="s">
        <v>1898</v>
      </c>
      <c r="AM38" s="86" t="s">
        <v>335</v>
      </c>
      <c r="AN38" s="86" t="s">
        <v>153</v>
      </c>
      <c r="AO38" s="143">
        <f t="shared" si="0"/>
        <v>0</v>
      </c>
      <c r="AP38" s="85" t="s">
        <v>1899</v>
      </c>
      <c r="AQ38" s="100" t="s">
        <v>111</v>
      </c>
      <c r="AR38" s="97" t="s">
        <v>125</v>
      </c>
      <c r="AV38" s="99"/>
      <c r="AW38" s="159" t="s">
        <v>1900</v>
      </c>
      <c r="AX38" s="102" t="s">
        <v>1901</v>
      </c>
      <c r="AY38" s="157" t="s">
        <v>1902</v>
      </c>
      <c r="AZ38" s="159"/>
      <c r="BF38" s="103">
        <v>45784</v>
      </c>
      <c r="BG38" s="46"/>
      <c r="BH38" s="46"/>
      <c r="BI38" s="46">
        <f t="shared" si="1"/>
        <v>0</v>
      </c>
      <c r="BJ38" s="46">
        <f t="shared" si="2"/>
        <v>0</v>
      </c>
    </row>
    <row r="39" spans="1:62" ht="120" customHeight="1" x14ac:dyDescent="0.25">
      <c r="A39" s="132" t="s">
        <v>181</v>
      </c>
      <c r="B39" s="132"/>
      <c r="C39" s="150">
        <v>0</v>
      </c>
      <c r="D39" s="150">
        <v>0</v>
      </c>
      <c r="E39" s="133">
        <v>585.9</v>
      </c>
      <c r="F39" s="134" t="s">
        <v>527</v>
      </c>
      <c r="G39" s="86" t="s">
        <v>528</v>
      </c>
      <c r="H39" s="86" t="s">
        <v>529</v>
      </c>
      <c r="I39" s="89"/>
      <c r="J39" s="90">
        <v>4</v>
      </c>
      <c r="K39" s="86"/>
      <c r="L39" s="86"/>
      <c r="M39" s="92" t="s">
        <v>151</v>
      </c>
      <c r="N39" s="86" t="s">
        <v>108</v>
      </c>
      <c r="O39" s="163" t="s">
        <v>211</v>
      </c>
      <c r="P39" s="163" t="s">
        <v>211</v>
      </c>
      <c r="Q39" s="91" t="s">
        <v>109</v>
      </c>
      <c r="R39" s="91" t="s">
        <v>209</v>
      </c>
      <c r="S39" s="91" t="s">
        <v>530</v>
      </c>
      <c r="T39" s="92">
        <v>10</v>
      </c>
      <c r="U39" s="93">
        <v>4</v>
      </c>
      <c r="V39" s="94">
        <v>45631</v>
      </c>
      <c r="W39" s="94">
        <v>45774</v>
      </c>
      <c r="X39" s="95">
        <v>9785171700119</v>
      </c>
      <c r="Y39" s="96">
        <v>384</v>
      </c>
      <c r="Z39" s="97">
        <v>0.2</v>
      </c>
      <c r="AA39" s="98" t="s">
        <v>145</v>
      </c>
      <c r="AB39" s="98" t="s">
        <v>152</v>
      </c>
      <c r="AC39" s="98" t="s">
        <v>146</v>
      </c>
      <c r="AD39" s="91" t="s">
        <v>110</v>
      </c>
      <c r="AE39" s="135" t="s">
        <v>116</v>
      </c>
      <c r="AF39" s="168"/>
      <c r="AG39" s="98" t="s">
        <v>531</v>
      </c>
      <c r="AH39" s="98"/>
      <c r="AI39" s="86" t="s">
        <v>529</v>
      </c>
      <c r="AJ39" s="101"/>
      <c r="AK39" s="91"/>
      <c r="AL39" s="100" t="s">
        <v>532</v>
      </c>
      <c r="AM39" s="86" t="s">
        <v>533</v>
      </c>
      <c r="AN39" s="86" t="s">
        <v>142</v>
      </c>
      <c r="AO39" s="143">
        <f t="shared" si="0"/>
        <v>0</v>
      </c>
      <c r="AP39" s="85" t="s">
        <v>534</v>
      </c>
      <c r="AQ39" s="100" t="s">
        <v>111</v>
      </c>
      <c r="AR39" s="97" t="s">
        <v>125</v>
      </c>
      <c r="AV39" s="99"/>
      <c r="AW39" s="159" t="s">
        <v>535</v>
      </c>
      <c r="AX39" s="102"/>
      <c r="AY39" s="157" t="s">
        <v>536</v>
      </c>
      <c r="AZ39" s="159"/>
      <c r="BF39" s="103">
        <v>45776</v>
      </c>
      <c r="BG39" s="46"/>
      <c r="BH39" s="46"/>
      <c r="BI39" s="46">
        <f t="shared" si="1"/>
        <v>0</v>
      </c>
      <c r="BJ39" s="46">
        <f t="shared" si="2"/>
        <v>0</v>
      </c>
    </row>
    <row r="40" spans="1:62" ht="120" customHeight="1" x14ac:dyDescent="0.25">
      <c r="A40" s="132" t="s">
        <v>181</v>
      </c>
      <c r="B40" s="132"/>
      <c r="C40" s="150">
        <v>0</v>
      </c>
      <c r="D40" s="150">
        <v>0</v>
      </c>
      <c r="E40" s="133">
        <v>428.40000000000003</v>
      </c>
      <c r="F40" s="134" t="s">
        <v>1903</v>
      </c>
      <c r="G40" s="86" t="s">
        <v>210</v>
      </c>
      <c r="H40" s="86" t="s">
        <v>1904</v>
      </c>
      <c r="I40" s="89"/>
      <c r="J40" s="90">
        <v>4</v>
      </c>
      <c r="K40" s="86"/>
      <c r="L40" s="86"/>
      <c r="M40" s="92" t="s">
        <v>133</v>
      </c>
      <c r="N40" s="86" t="s">
        <v>108</v>
      </c>
      <c r="O40" s="163" t="s">
        <v>289</v>
      </c>
      <c r="P40" s="163" t="s">
        <v>290</v>
      </c>
      <c r="Q40" s="91" t="s">
        <v>109</v>
      </c>
      <c r="R40" s="91" t="s">
        <v>209</v>
      </c>
      <c r="S40" s="91" t="s">
        <v>1905</v>
      </c>
      <c r="T40" s="92">
        <v>20</v>
      </c>
      <c r="U40" s="93">
        <v>16</v>
      </c>
      <c r="V40" s="94">
        <v>45056</v>
      </c>
      <c r="W40" s="94">
        <v>45778</v>
      </c>
      <c r="X40" s="95">
        <v>9785171556464</v>
      </c>
      <c r="Y40" s="96">
        <v>160</v>
      </c>
      <c r="Z40" s="97">
        <v>0.28899999999999998</v>
      </c>
      <c r="AA40" s="98" t="s">
        <v>168</v>
      </c>
      <c r="AB40" s="98" t="s">
        <v>192</v>
      </c>
      <c r="AC40" s="98" t="s">
        <v>169</v>
      </c>
      <c r="AD40" s="91" t="s">
        <v>110</v>
      </c>
      <c r="AE40" s="135" t="s">
        <v>116</v>
      </c>
      <c r="AF40" s="168"/>
      <c r="AG40" s="98" t="s">
        <v>389</v>
      </c>
      <c r="AH40" s="98"/>
      <c r="AI40" s="86" t="s">
        <v>1906</v>
      </c>
      <c r="AJ40" s="101"/>
      <c r="AK40" s="91"/>
      <c r="AL40" s="100" t="s">
        <v>1907</v>
      </c>
      <c r="AM40" s="86" t="s">
        <v>388</v>
      </c>
      <c r="AN40" s="86" t="s">
        <v>237</v>
      </c>
      <c r="AO40" s="143">
        <f t="shared" si="0"/>
        <v>0</v>
      </c>
      <c r="AP40" s="85" t="s">
        <v>1908</v>
      </c>
      <c r="AQ40" s="100" t="s">
        <v>147</v>
      </c>
      <c r="AR40" s="97" t="s">
        <v>125</v>
      </c>
      <c r="AV40" s="99"/>
      <c r="AW40" s="159" t="s">
        <v>1909</v>
      </c>
      <c r="AX40" s="102"/>
      <c r="AY40" s="157" t="s">
        <v>1910</v>
      </c>
      <c r="AZ40" s="159"/>
      <c r="BF40" s="103">
        <v>45784</v>
      </c>
      <c r="BG40" s="46"/>
      <c r="BH40" s="46"/>
      <c r="BI40" s="46">
        <f t="shared" si="1"/>
        <v>0</v>
      </c>
      <c r="BJ40" s="46">
        <f t="shared" si="2"/>
        <v>0</v>
      </c>
    </row>
    <row r="41" spans="1:62" ht="120" customHeight="1" x14ac:dyDescent="0.25">
      <c r="A41" s="132" t="s">
        <v>181</v>
      </c>
      <c r="B41" s="132"/>
      <c r="C41" s="150">
        <v>0</v>
      </c>
      <c r="D41" s="150">
        <v>0</v>
      </c>
      <c r="E41" s="133">
        <v>693</v>
      </c>
      <c r="F41" s="134" t="s">
        <v>1369</v>
      </c>
      <c r="G41" s="86" t="s">
        <v>1370</v>
      </c>
      <c r="H41" s="86" t="s">
        <v>1371</v>
      </c>
      <c r="I41" s="89"/>
      <c r="J41" s="90">
        <v>5</v>
      </c>
      <c r="K41" s="86"/>
      <c r="L41" s="86"/>
      <c r="M41" s="92" t="s">
        <v>133</v>
      </c>
      <c r="N41" s="86" t="s">
        <v>108</v>
      </c>
      <c r="O41" s="163" t="s">
        <v>228</v>
      </c>
      <c r="P41" s="163" t="s">
        <v>229</v>
      </c>
      <c r="Q41" s="91" t="s">
        <v>109</v>
      </c>
      <c r="R41" s="91" t="s">
        <v>209</v>
      </c>
      <c r="S41" s="91" t="s">
        <v>1372</v>
      </c>
      <c r="T41" s="92">
        <v>10</v>
      </c>
      <c r="U41" s="93">
        <v>6</v>
      </c>
      <c r="V41" s="94">
        <v>43332</v>
      </c>
      <c r="W41" s="94">
        <v>45782</v>
      </c>
      <c r="X41" s="95">
        <v>9785171106317</v>
      </c>
      <c r="Y41" s="96">
        <v>352</v>
      </c>
      <c r="Z41" s="97">
        <v>0.57299999999999995</v>
      </c>
      <c r="AA41" s="98" t="s">
        <v>176</v>
      </c>
      <c r="AB41" s="98" t="s">
        <v>136</v>
      </c>
      <c r="AC41" s="98" t="s">
        <v>177</v>
      </c>
      <c r="AD41" s="91" t="s">
        <v>110</v>
      </c>
      <c r="AE41" s="135" t="s">
        <v>116</v>
      </c>
      <c r="AF41" s="168"/>
      <c r="AG41" s="98" t="s">
        <v>1373</v>
      </c>
      <c r="AH41" s="98"/>
      <c r="AI41" s="86" t="s">
        <v>1374</v>
      </c>
      <c r="AJ41" s="101"/>
      <c r="AK41" s="91"/>
      <c r="AL41" s="100" t="s">
        <v>1375</v>
      </c>
      <c r="AM41" s="86" t="s">
        <v>241</v>
      </c>
      <c r="AN41" s="86" t="s">
        <v>237</v>
      </c>
      <c r="AO41" s="143">
        <f t="shared" si="0"/>
        <v>0</v>
      </c>
      <c r="AP41" s="85" t="s">
        <v>1376</v>
      </c>
      <c r="AQ41" s="100" t="s">
        <v>111</v>
      </c>
      <c r="AR41" s="97" t="s">
        <v>125</v>
      </c>
      <c r="AV41" s="99"/>
      <c r="AW41" s="159" t="s">
        <v>1377</v>
      </c>
      <c r="AX41" s="102" t="s">
        <v>1378</v>
      </c>
      <c r="AY41" s="157" t="s">
        <v>1379</v>
      </c>
      <c r="AZ41" s="159"/>
      <c r="BF41" s="103">
        <v>45783</v>
      </c>
      <c r="BG41" s="46"/>
      <c r="BH41" s="46"/>
      <c r="BI41" s="46">
        <f t="shared" si="1"/>
        <v>0</v>
      </c>
      <c r="BJ41" s="46">
        <f t="shared" si="2"/>
        <v>0</v>
      </c>
    </row>
    <row r="42" spans="1:62" ht="120" customHeight="1" x14ac:dyDescent="0.25">
      <c r="A42" s="132" t="s">
        <v>181</v>
      </c>
      <c r="B42" s="132"/>
      <c r="C42" s="150">
        <v>0</v>
      </c>
      <c r="D42" s="150">
        <v>0</v>
      </c>
      <c r="E42" s="133">
        <v>428.40000000000003</v>
      </c>
      <c r="F42" s="134" t="s">
        <v>851</v>
      </c>
      <c r="G42" s="86" t="s">
        <v>852</v>
      </c>
      <c r="H42" s="86" t="s">
        <v>494</v>
      </c>
      <c r="I42" s="89"/>
      <c r="J42" s="90">
        <v>6</v>
      </c>
      <c r="K42" s="86"/>
      <c r="L42" s="86"/>
      <c r="M42" s="92" t="s">
        <v>133</v>
      </c>
      <c r="N42" s="86" t="s">
        <v>108</v>
      </c>
      <c r="O42" s="163" t="s">
        <v>228</v>
      </c>
      <c r="P42" s="163" t="s">
        <v>229</v>
      </c>
      <c r="Q42" s="91" t="s">
        <v>109</v>
      </c>
      <c r="R42" s="91" t="s">
        <v>209</v>
      </c>
      <c r="S42" s="91" t="s">
        <v>853</v>
      </c>
      <c r="T42" s="92">
        <v>10</v>
      </c>
      <c r="U42" s="93">
        <v>10</v>
      </c>
      <c r="V42" s="94">
        <v>45461</v>
      </c>
      <c r="W42" s="94">
        <v>45776</v>
      </c>
      <c r="X42" s="95">
        <v>9785171636791</v>
      </c>
      <c r="Y42" s="96">
        <v>96</v>
      </c>
      <c r="Z42" s="97">
        <v>0.22</v>
      </c>
      <c r="AA42" s="98" t="s">
        <v>176</v>
      </c>
      <c r="AB42" s="98" t="s">
        <v>227</v>
      </c>
      <c r="AC42" s="98" t="s">
        <v>177</v>
      </c>
      <c r="AD42" s="91">
        <v>3</v>
      </c>
      <c r="AE42" s="135" t="s">
        <v>116</v>
      </c>
      <c r="AF42" s="168"/>
      <c r="AG42" s="98" t="s">
        <v>854</v>
      </c>
      <c r="AH42" s="98"/>
      <c r="AI42" s="86" t="s">
        <v>495</v>
      </c>
      <c r="AJ42" s="101"/>
      <c r="AK42" s="91"/>
      <c r="AL42" s="100" t="s">
        <v>855</v>
      </c>
      <c r="AM42" s="86" t="s">
        <v>598</v>
      </c>
      <c r="AN42" s="86" t="s">
        <v>237</v>
      </c>
      <c r="AO42" s="143">
        <f t="shared" si="0"/>
        <v>0</v>
      </c>
      <c r="AP42" s="85" t="s">
        <v>856</v>
      </c>
      <c r="AQ42" s="100" t="s">
        <v>111</v>
      </c>
      <c r="AR42" s="97" t="s">
        <v>125</v>
      </c>
      <c r="AV42" s="99"/>
      <c r="AW42" s="159" t="s">
        <v>857</v>
      </c>
      <c r="AX42" s="102" t="s">
        <v>858</v>
      </c>
      <c r="AY42" s="157" t="s">
        <v>859</v>
      </c>
      <c r="AZ42" s="159"/>
      <c r="BF42" s="103">
        <v>45782</v>
      </c>
      <c r="BG42" s="46"/>
      <c r="BH42" s="46"/>
      <c r="BI42" s="46">
        <f t="shared" si="1"/>
        <v>0</v>
      </c>
      <c r="BJ42" s="46">
        <f t="shared" si="2"/>
        <v>0</v>
      </c>
    </row>
    <row r="43" spans="1:62" ht="120" customHeight="1" x14ac:dyDescent="0.25">
      <c r="A43" s="132" t="s">
        <v>181</v>
      </c>
      <c r="B43" s="132"/>
      <c r="C43" s="150">
        <v>0</v>
      </c>
      <c r="D43" s="150">
        <v>0</v>
      </c>
      <c r="E43" s="133">
        <v>342.3</v>
      </c>
      <c r="F43" s="134" t="s">
        <v>860</v>
      </c>
      <c r="G43" s="86" t="s">
        <v>861</v>
      </c>
      <c r="H43" s="86" t="s">
        <v>494</v>
      </c>
      <c r="I43" s="89"/>
      <c r="J43" s="90">
        <v>6</v>
      </c>
      <c r="K43" s="86"/>
      <c r="L43" s="86"/>
      <c r="M43" s="92" t="s">
        <v>133</v>
      </c>
      <c r="N43" s="86" t="s">
        <v>108</v>
      </c>
      <c r="O43" s="163" t="s">
        <v>444</v>
      </c>
      <c r="P43" s="163" t="s">
        <v>445</v>
      </c>
      <c r="Q43" s="91" t="s">
        <v>109</v>
      </c>
      <c r="R43" s="91" t="s">
        <v>209</v>
      </c>
      <c r="S43" s="91" t="s">
        <v>862</v>
      </c>
      <c r="T43" s="92">
        <v>10</v>
      </c>
      <c r="U43" s="93">
        <v>20</v>
      </c>
      <c r="V43" s="94">
        <v>45320</v>
      </c>
      <c r="W43" s="94">
        <v>45775</v>
      </c>
      <c r="X43" s="95">
        <v>9785171590468</v>
      </c>
      <c r="Y43" s="96">
        <v>48</v>
      </c>
      <c r="Z43" s="97">
        <v>0.115</v>
      </c>
      <c r="AA43" s="98" t="s">
        <v>176</v>
      </c>
      <c r="AB43" s="98" t="s">
        <v>227</v>
      </c>
      <c r="AC43" s="98" t="s">
        <v>177</v>
      </c>
      <c r="AD43" s="91">
        <v>3</v>
      </c>
      <c r="AE43" s="135" t="s">
        <v>116</v>
      </c>
      <c r="AF43" s="168"/>
      <c r="AG43" s="98" t="s">
        <v>364</v>
      </c>
      <c r="AH43" s="98"/>
      <c r="AI43" s="86" t="s">
        <v>495</v>
      </c>
      <c r="AJ43" s="101"/>
      <c r="AK43" s="91"/>
      <c r="AL43" s="100" t="s">
        <v>863</v>
      </c>
      <c r="AM43" s="86" t="s">
        <v>262</v>
      </c>
      <c r="AN43" s="86" t="s">
        <v>237</v>
      </c>
      <c r="AO43" s="143">
        <f t="shared" si="0"/>
        <v>0</v>
      </c>
      <c r="AP43" s="85" t="s">
        <v>864</v>
      </c>
      <c r="AQ43" s="100" t="s">
        <v>157</v>
      </c>
      <c r="AR43" s="97" t="s">
        <v>125</v>
      </c>
      <c r="AV43" s="99"/>
      <c r="AW43" s="159" t="s">
        <v>865</v>
      </c>
      <c r="AX43" s="102"/>
      <c r="AY43" s="157" t="s">
        <v>866</v>
      </c>
      <c r="AZ43" s="159"/>
      <c r="BF43" s="103">
        <v>45782</v>
      </c>
      <c r="BG43" s="46"/>
      <c r="BH43" s="46"/>
      <c r="BI43" s="46">
        <f t="shared" si="1"/>
        <v>0</v>
      </c>
      <c r="BJ43" s="46">
        <f t="shared" si="2"/>
        <v>0</v>
      </c>
    </row>
    <row r="44" spans="1:62" ht="120" customHeight="1" x14ac:dyDescent="0.25">
      <c r="A44" s="132" t="s">
        <v>181</v>
      </c>
      <c r="B44" s="132"/>
      <c r="C44" s="150">
        <v>0</v>
      </c>
      <c r="D44" s="150">
        <v>0</v>
      </c>
      <c r="E44" s="133">
        <v>342.3</v>
      </c>
      <c r="F44" s="134" t="s">
        <v>867</v>
      </c>
      <c r="G44" s="86" t="s">
        <v>868</v>
      </c>
      <c r="H44" s="86" t="s">
        <v>494</v>
      </c>
      <c r="I44" s="89"/>
      <c r="J44" s="90">
        <v>4</v>
      </c>
      <c r="K44" s="86"/>
      <c r="L44" s="86"/>
      <c r="M44" s="92" t="s">
        <v>133</v>
      </c>
      <c r="N44" s="86" t="s">
        <v>108</v>
      </c>
      <c r="O44" s="163" t="s">
        <v>444</v>
      </c>
      <c r="P44" s="163" t="s">
        <v>445</v>
      </c>
      <c r="Q44" s="91" t="s">
        <v>109</v>
      </c>
      <c r="R44" s="91" t="s">
        <v>209</v>
      </c>
      <c r="S44" s="91" t="s">
        <v>869</v>
      </c>
      <c r="T44" s="92">
        <v>10</v>
      </c>
      <c r="U44" s="93">
        <v>20</v>
      </c>
      <c r="V44" s="94">
        <v>45240</v>
      </c>
      <c r="W44" s="94">
        <v>45775</v>
      </c>
      <c r="X44" s="95">
        <v>9785171590413</v>
      </c>
      <c r="Y44" s="96">
        <v>48</v>
      </c>
      <c r="Z44" s="97">
        <v>0.112</v>
      </c>
      <c r="AA44" s="98" t="s">
        <v>176</v>
      </c>
      <c r="AB44" s="98" t="s">
        <v>227</v>
      </c>
      <c r="AC44" s="98" t="s">
        <v>177</v>
      </c>
      <c r="AD44" s="91">
        <v>3</v>
      </c>
      <c r="AE44" s="135" t="s">
        <v>116</v>
      </c>
      <c r="AF44" s="168"/>
      <c r="AG44" s="98" t="s">
        <v>364</v>
      </c>
      <c r="AH44" s="98"/>
      <c r="AI44" s="86" t="s">
        <v>495</v>
      </c>
      <c r="AJ44" s="101"/>
      <c r="AK44" s="91"/>
      <c r="AL44" s="100" t="s">
        <v>870</v>
      </c>
      <c r="AM44" s="86" t="s">
        <v>263</v>
      </c>
      <c r="AN44" s="86" t="s">
        <v>237</v>
      </c>
      <c r="AO44" s="143">
        <f t="shared" si="0"/>
        <v>0</v>
      </c>
      <c r="AP44" s="85" t="s">
        <v>871</v>
      </c>
      <c r="AQ44" s="100" t="s">
        <v>157</v>
      </c>
      <c r="AR44" s="97" t="s">
        <v>125</v>
      </c>
      <c r="AV44" s="99"/>
      <c r="AW44" s="159" t="s">
        <v>872</v>
      </c>
      <c r="AX44" s="102"/>
      <c r="AY44" s="157" t="s">
        <v>873</v>
      </c>
      <c r="AZ44" s="159"/>
      <c r="BF44" s="103">
        <v>45782</v>
      </c>
      <c r="BG44" s="46"/>
      <c r="BH44" s="46"/>
      <c r="BI44" s="46">
        <f t="shared" si="1"/>
        <v>0</v>
      </c>
      <c r="BJ44" s="46">
        <f t="shared" si="2"/>
        <v>0</v>
      </c>
    </row>
    <row r="45" spans="1:62" ht="120" customHeight="1" x14ac:dyDescent="0.25">
      <c r="A45" s="132" t="s">
        <v>181</v>
      </c>
      <c r="B45" s="132"/>
      <c r="C45" s="150">
        <v>0</v>
      </c>
      <c r="D45" s="150">
        <v>0</v>
      </c>
      <c r="E45" s="133">
        <v>299.25</v>
      </c>
      <c r="F45" s="134" t="s">
        <v>1911</v>
      </c>
      <c r="G45" s="86" t="s">
        <v>217</v>
      </c>
      <c r="H45" s="86" t="s">
        <v>1912</v>
      </c>
      <c r="I45" s="89"/>
      <c r="J45" s="90">
        <v>3</v>
      </c>
      <c r="K45" s="86"/>
      <c r="L45" s="86"/>
      <c r="M45" s="92" t="s">
        <v>218</v>
      </c>
      <c r="N45" s="86" t="s">
        <v>108</v>
      </c>
      <c r="O45" s="163" t="s">
        <v>219</v>
      </c>
      <c r="P45" s="163" t="s">
        <v>251</v>
      </c>
      <c r="Q45" s="91" t="s">
        <v>109</v>
      </c>
      <c r="R45" s="91" t="s">
        <v>209</v>
      </c>
      <c r="S45" s="91" t="s">
        <v>1913</v>
      </c>
      <c r="T45" s="92">
        <v>10</v>
      </c>
      <c r="U45" s="93">
        <v>10</v>
      </c>
      <c r="V45" s="94">
        <v>42509</v>
      </c>
      <c r="W45" s="94">
        <v>45779</v>
      </c>
      <c r="X45" s="95">
        <v>9785170980123</v>
      </c>
      <c r="Y45" s="96">
        <v>320</v>
      </c>
      <c r="Z45" s="97">
        <v>0.25800000000000001</v>
      </c>
      <c r="AA45" s="98" t="s">
        <v>145</v>
      </c>
      <c r="AB45" s="98" t="s">
        <v>193</v>
      </c>
      <c r="AC45" s="98" t="s">
        <v>146</v>
      </c>
      <c r="AD45" s="91">
        <v>3</v>
      </c>
      <c r="AE45" s="135" t="s">
        <v>116</v>
      </c>
      <c r="AF45" s="168"/>
      <c r="AG45" s="98" t="s">
        <v>239</v>
      </c>
      <c r="AH45" s="98"/>
      <c r="AI45" s="86" t="s">
        <v>1914</v>
      </c>
      <c r="AJ45" s="101" t="s">
        <v>141</v>
      </c>
      <c r="AK45" s="91"/>
      <c r="AL45" s="100" t="s">
        <v>1915</v>
      </c>
      <c r="AM45" s="86" t="s">
        <v>186</v>
      </c>
      <c r="AN45" s="86" t="s">
        <v>142</v>
      </c>
      <c r="AO45" s="143">
        <f t="shared" si="0"/>
        <v>0</v>
      </c>
      <c r="AP45" s="85" t="s">
        <v>1916</v>
      </c>
      <c r="AQ45" s="100" t="s">
        <v>147</v>
      </c>
      <c r="AR45" s="97" t="s">
        <v>125</v>
      </c>
      <c r="AV45" s="99"/>
      <c r="AW45" s="159" t="s">
        <v>1917</v>
      </c>
      <c r="AX45" s="102" t="s">
        <v>1918</v>
      </c>
      <c r="AY45" s="157" t="s">
        <v>1919</v>
      </c>
      <c r="AZ45" s="159" t="s">
        <v>277</v>
      </c>
      <c r="BF45" s="103">
        <v>45784</v>
      </c>
      <c r="BG45" s="46"/>
      <c r="BH45" s="46"/>
      <c r="BI45" s="46">
        <f t="shared" si="1"/>
        <v>0</v>
      </c>
      <c r="BJ45" s="46">
        <f t="shared" si="2"/>
        <v>0</v>
      </c>
    </row>
    <row r="46" spans="1:62" ht="120" customHeight="1" x14ac:dyDescent="0.25">
      <c r="A46" s="132" t="s">
        <v>181</v>
      </c>
      <c r="B46" s="132"/>
      <c r="C46" s="150">
        <v>0</v>
      </c>
      <c r="D46" s="150">
        <v>0</v>
      </c>
      <c r="E46" s="133">
        <v>241.5</v>
      </c>
      <c r="F46" s="134" t="s">
        <v>537</v>
      </c>
      <c r="G46" s="86" t="s">
        <v>210</v>
      </c>
      <c r="H46" s="86" t="s">
        <v>538</v>
      </c>
      <c r="I46" s="89"/>
      <c r="J46" s="90">
        <v>8</v>
      </c>
      <c r="K46" s="86"/>
      <c r="L46" s="86"/>
      <c r="M46" s="92" t="s">
        <v>133</v>
      </c>
      <c r="N46" s="86" t="s">
        <v>108</v>
      </c>
      <c r="O46" s="163" t="s">
        <v>212</v>
      </c>
      <c r="P46" s="163" t="s">
        <v>298</v>
      </c>
      <c r="Q46" s="91" t="s">
        <v>109</v>
      </c>
      <c r="R46" s="91" t="s">
        <v>209</v>
      </c>
      <c r="S46" s="91" t="s">
        <v>539</v>
      </c>
      <c r="T46" s="92">
        <v>20</v>
      </c>
      <c r="U46" s="93">
        <v>30</v>
      </c>
      <c r="V46" s="94">
        <v>44641</v>
      </c>
      <c r="W46" s="94">
        <v>45772</v>
      </c>
      <c r="X46" s="95">
        <v>9785171328979</v>
      </c>
      <c r="Y46" s="96">
        <v>48</v>
      </c>
      <c r="Z46" s="97">
        <v>0.11899999999999999</v>
      </c>
      <c r="AA46" s="98" t="s">
        <v>344</v>
      </c>
      <c r="AB46" s="98" t="s">
        <v>159</v>
      </c>
      <c r="AC46" s="98" t="s">
        <v>345</v>
      </c>
      <c r="AD46" s="91">
        <v>3</v>
      </c>
      <c r="AE46" s="135" t="s">
        <v>116</v>
      </c>
      <c r="AF46" s="168"/>
      <c r="AG46" s="98" t="s">
        <v>346</v>
      </c>
      <c r="AH46" s="98"/>
      <c r="AI46" s="86" t="s">
        <v>538</v>
      </c>
      <c r="AJ46" s="101"/>
      <c r="AK46" s="91"/>
      <c r="AL46" s="100" t="s">
        <v>540</v>
      </c>
      <c r="AM46" s="86" t="s">
        <v>331</v>
      </c>
      <c r="AN46" s="86" t="s">
        <v>237</v>
      </c>
      <c r="AO46" s="143">
        <f t="shared" si="0"/>
        <v>0</v>
      </c>
      <c r="AP46" s="85" t="s">
        <v>541</v>
      </c>
      <c r="AQ46" s="100" t="s">
        <v>157</v>
      </c>
      <c r="AR46" s="97" t="s">
        <v>125</v>
      </c>
      <c r="AV46" s="99"/>
      <c r="AW46" s="159" t="s">
        <v>542</v>
      </c>
      <c r="AX46" s="102"/>
      <c r="AY46" s="157" t="s">
        <v>543</v>
      </c>
      <c r="AZ46" s="159"/>
      <c r="BF46" s="103">
        <v>45776</v>
      </c>
      <c r="BG46" s="46"/>
      <c r="BH46" s="46"/>
      <c r="BI46" s="46">
        <f t="shared" si="1"/>
        <v>0</v>
      </c>
      <c r="BJ46" s="46">
        <f t="shared" si="2"/>
        <v>0</v>
      </c>
    </row>
    <row r="47" spans="1:62" ht="120" customHeight="1" x14ac:dyDescent="0.25">
      <c r="A47" s="132" t="s">
        <v>181</v>
      </c>
      <c r="B47" s="132"/>
      <c r="C47" s="150">
        <v>0</v>
      </c>
      <c r="D47" s="150">
        <v>0</v>
      </c>
      <c r="E47" s="133">
        <v>875.7</v>
      </c>
      <c r="F47" s="134" t="s">
        <v>1380</v>
      </c>
      <c r="G47" s="86" t="s">
        <v>210</v>
      </c>
      <c r="H47" s="86" t="s">
        <v>496</v>
      </c>
      <c r="I47" s="89"/>
      <c r="J47" s="90">
        <v>3</v>
      </c>
      <c r="K47" s="86"/>
      <c r="L47" s="86"/>
      <c r="M47" s="92" t="s">
        <v>144</v>
      </c>
      <c r="N47" s="86" t="s">
        <v>108</v>
      </c>
      <c r="O47" s="163" t="s">
        <v>244</v>
      </c>
      <c r="P47" s="163" t="s">
        <v>303</v>
      </c>
      <c r="Q47" s="91" t="s">
        <v>109</v>
      </c>
      <c r="R47" s="91" t="s">
        <v>209</v>
      </c>
      <c r="S47" s="91" t="s">
        <v>1381</v>
      </c>
      <c r="T47" s="92">
        <v>20</v>
      </c>
      <c r="U47" s="93">
        <v>9</v>
      </c>
      <c r="V47" s="94">
        <v>45099</v>
      </c>
      <c r="W47" s="94">
        <v>45777</v>
      </c>
      <c r="X47" s="95">
        <v>9785171568825</v>
      </c>
      <c r="Y47" s="96">
        <v>168</v>
      </c>
      <c r="Z47" s="97">
        <v>0.72</v>
      </c>
      <c r="AA47" s="98" t="s">
        <v>139</v>
      </c>
      <c r="AB47" s="98" t="s">
        <v>159</v>
      </c>
      <c r="AC47" s="98" t="s">
        <v>140</v>
      </c>
      <c r="AD47" s="91" t="s">
        <v>110</v>
      </c>
      <c r="AE47" s="135" t="s">
        <v>116</v>
      </c>
      <c r="AF47" s="168"/>
      <c r="AG47" s="98" t="s">
        <v>432</v>
      </c>
      <c r="AH47" s="98"/>
      <c r="AI47" s="86" t="s">
        <v>499</v>
      </c>
      <c r="AJ47" s="101"/>
      <c r="AK47" s="91"/>
      <c r="AL47" s="100" t="s">
        <v>1382</v>
      </c>
      <c r="AM47" s="86" t="s">
        <v>325</v>
      </c>
      <c r="AN47" s="86" t="s">
        <v>237</v>
      </c>
      <c r="AO47" s="143">
        <f t="shared" si="0"/>
        <v>0</v>
      </c>
      <c r="AP47" s="85" t="s">
        <v>1383</v>
      </c>
      <c r="AQ47" s="100" t="s">
        <v>143</v>
      </c>
      <c r="AR47" s="97" t="s">
        <v>125</v>
      </c>
      <c r="AV47" s="99"/>
      <c r="AW47" s="159" t="s">
        <v>1384</v>
      </c>
      <c r="AX47" s="102"/>
      <c r="AY47" s="157" t="s">
        <v>1385</v>
      </c>
      <c r="AZ47" s="159"/>
      <c r="BF47" s="103">
        <v>45783</v>
      </c>
      <c r="BG47" s="46"/>
      <c r="BH47" s="46"/>
      <c r="BI47" s="46">
        <f t="shared" si="1"/>
        <v>0</v>
      </c>
      <c r="BJ47" s="46">
        <f t="shared" si="2"/>
        <v>0</v>
      </c>
    </row>
    <row r="48" spans="1:62" ht="120" customHeight="1" x14ac:dyDescent="0.25">
      <c r="A48" s="132" t="s">
        <v>181</v>
      </c>
      <c r="B48" s="132"/>
      <c r="C48" s="150">
        <v>0</v>
      </c>
      <c r="D48" s="150">
        <v>0</v>
      </c>
      <c r="E48" s="133">
        <v>516.6</v>
      </c>
      <c r="F48" s="134" t="s">
        <v>707</v>
      </c>
      <c r="G48" s="86" t="s">
        <v>210</v>
      </c>
      <c r="H48" s="86" t="s">
        <v>496</v>
      </c>
      <c r="I48" s="89"/>
      <c r="J48" s="90">
        <v>6</v>
      </c>
      <c r="K48" s="86"/>
      <c r="L48" s="86"/>
      <c r="M48" s="92" t="s">
        <v>138</v>
      </c>
      <c r="N48" s="86" t="s">
        <v>108</v>
      </c>
      <c r="O48" s="163" t="s">
        <v>307</v>
      </c>
      <c r="P48" s="163" t="s">
        <v>355</v>
      </c>
      <c r="Q48" s="91" t="s">
        <v>109</v>
      </c>
      <c r="R48" s="91" t="s">
        <v>209</v>
      </c>
      <c r="S48" s="91" t="s">
        <v>708</v>
      </c>
      <c r="T48" s="92">
        <v>10</v>
      </c>
      <c r="U48" s="93">
        <v>30</v>
      </c>
      <c r="V48" s="94">
        <v>45272</v>
      </c>
      <c r="W48" s="94">
        <v>45775</v>
      </c>
      <c r="X48" s="95">
        <v>9785171501341</v>
      </c>
      <c r="Y48" s="96">
        <v>24</v>
      </c>
      <c r="Z48" s="97">
        <v>0.182</v>
      </c>
      <c r="AA48" s="98" t="s">
        <v>497</v>
      </c>
      <c r="AB48" s="98" t="s">
        <v>202</v>
      </c>
      <c r="AC48" s="98" t="s">
        <v>498</v>
      </c>
      <c r="AD48" s="91">
        <v>3</v>
      </c>
      <c r="AE48" s="135" t="s">
        <v>116</v>
      </c>
      <c r="AF48" s="168"/>
      <c r="AG48" s="98" t="s">
        <v>304</v>
      </c>
      <c r="AH48" s="98"/>
      <c r="AI48" s="86" t="s">
        <v>499</v>
      </c>
      <c r="AJ48" s="101"/>
      <c r="AK48" s="91"/>
      <c r="AL48" s="100" t="s">
        <v>709</v>
      </c>
      <c r="AM48" s="86" t="s">
        <v>325</v>
      </c>
      <c r="AN48" s="86" t="s">
        <v>237</v>
      </c>
      <c r="AO48" s="143">
        <f t="shared" si="0"/>
        <v>0</v>
      </c>
      <c r="AP48" s="85" t="s">
        <v>710</v>
      </c>
      <c r="AQ48" s="100" t="s">
        <v>143</v>
      </c>
      <c r="AR48" s="97" t="s">
        <v>125</v>
      </c>
      <c r="AV48" s="99"/>
      <c r="AW48" s="159" t="s">
        <v>711</v>
      </c>
      <c r="AX48" s="102" t="s">
        <v>712</v>
      </c>
      <c r="AY48" s="157" t="s">
        <v>712</v>
      </c>
      <c r="AZ48" s="159"/>
      <c r="BF48" s="103">
        <v>45777</v>
      </c>
      <c r="BG48" s="46"/>
      <c r="BH48" s="46"/>
      <c r="BI48" s="46">
        <f t="shared" si="1"/>
        <v>0</v>
      </c>
      <c r="BJ48" s="46">
        <f t="shared" si="2"/>
        <v>0</v>
      </c>
    </row>
    <row r="49" spans="1:62" ht="120" customHeight="1" x14ac:dyDescent="0.25">
      <c r="A49" s="132" t="s">
        <v>181</v>
      </c>
      <c r="B49" s="132"/>
      <c r="C49" s="150">
        <v>0</v>
      </c>
      <c r="D49" s="150">
        <v>0</v>
      </c>
      <c r="E49" s="133">
        <v>1650.6000000000001</v>
      </c>
      <c r="F49" s="134" t="s">
        <v>713</v>
      </c>
      <c r="G49" s="86" t="s">
        <v>714</v>
      </c>
      <c r="H49" s="86" t="s">
        <v>715</v>
      </c>
      <c r="I49" s="89"/>
      <c r="J49" s="90">
        <v>3</v>
      </c>
      <c r="K49" s="86"/>
      <c r="L49" s="86"/>
      <c r="M49" s="92" t="s">
        <v>133</v>
      </c>
      <c r="N49" s="86" t="s">
        <v>108</v>
      </c>
      <c r="O49" s="163" t="s">
        <v>228</v>
      </c>
      <c r="P49" s="163" t="s">
        <v>229</v>
      </c>
      <c r="Q49" s="91" t="s">
        <v>109</v>
      </c>
      <c r="R49" s="91" t="s">
        <v>209</v>
      </c>
      <c r="S49" s="91" t="s">
        <v>716</v>
      </c>
      <c r="T49" s="92">
        <v>10</v>
      </c>
      <c r="U49" s="93">
        <v>6</v>
      </c>
      <c r="V49" s="94">
        <v>42604</v>
      </c>
      <c r="W49" s="94">
        <v>45775</v>
      </c>
      <c r="X49" s="95">
        <v>9785170931255</v>
      </c>
      <c r="Y49" s="96">
        <v>256</v>
      </c>
      <c r="Z49" s="97">
        <v>0.99</v>
      </c>
      <c r="AA49" s="98" t="s">
        <v>139</v>
      </c>
      <c r="AB49" s="98" t="s">
        <v>159</v>
      </c>
      <c r="AC49" s="98" t="s">
        <v>140</v>
      </c>
      <c r="AD49" s="91" t="s">
        <v>110</v>
      </c>
      <c r="AE49" s="135" t="s">
        <v>116</v>
      </c>
      <c r="AF49" s="168"/>
      <c r="AG49" s="98" t="s">
        <v>595</v>
      </c>
      <c r="AH49" s="98"/>
      <c r="AI49" s="86" t="s">
        <v>717</v>
      </c>
      <c r="AJ49" s="101"/>
      <c r="AK49" s="91"/>
      <c r="AL49" s="100" t="s">
        <v>718</v>
      </c>
      <c r="AM49" s="86" t="s">
        <v>598</v>
      </c>
      <c r="AN49" s="86" t="s">
        <v>237</v>
      </c>
      <c r="AO49" s="143">
        <f t="shared" si="0"/>
        <v>0</v>
      </c>
      <c r="AP49" s="85" t="s">
        <v>719</v>
      </c>
      <c r="AQ49" s="100" t="s">
        <v>111</v>
      </c>
      <c r="AR49" s="97" t="s">
        <v>125</v>
      </c>
      <c r="AV49" s="99"/>
      <c r="AW49" s="159" t="s">
        <v>720</v>
      </c>
      <c r="AX49" s="102" t="s">
        <v>721</v>
      </c>
      <c r="AY49" s="157" t="s">
        <v>722</v>
      </c>
      <c r="AZ49" s="159"/>
      <c r="BF49" s="103">
        <v>45777</v>
      </c>
      <c r="BG49" s="46"/>
      <c r="BH49" s="46"/>
      <c r="BI49" s="46">
        <f t="shared" si="1"/>
        <v>0</v>
      </c>
      <c r="BJ49" s="46">
        <f t="shared" si="2"/>
        <v>0</v>
      </c>
    </row>
    <row r="50" spans="1:62" ht="120" customHeight="1" x14ac:dyDescent="0.25">
      <c r="A50" s="132" t="s">
        <v>181</v>
      </c>
      <c r="B50" s="132"/>
      <c r="C50" s="150">
        <v>0</v>
      </c>
      <c r="D50" s="150">
        <v>0</v>
      </c>
      <c r="E50" s="133">
        <v>1556.1000000000001</v>
      </c>
      <c r="F50" s="134" t="s">
        <v>1920</v>
      </c>
      <c r="G50" s="86" t="s">
        <v>1921</v>
      </c>
      <c r="H50" s="86" t="s">
        <v>715</v>
      </c>
      <c r="I50" s="89"/>
      <c r="J50" s="90">
        <v>3</v>
      </c>
      <c r="K50" s="86"/>
      <c r="L50" s="86"/>
      <c r="M50" s="92" t="s">
        <v>133</v>
      </c>
      <c r="N50" s="86" t="s">
        <v>108</v>
      </c>
      <c r="O50" s="163" t="s">
        <v>228</v>
      </c>
      <c r="P50" s="163" t="s">
        <v>229</v>
      </c>
      <c r="Q50" s="91" t="s">
        <v>109</v>
      </c>
      <c r="R50" s="91" t="s">
        <v>209</v>
      </c>
      <c r="S50" s="91" t="s">
        <v>1922</v>
      </c>
      <c r="T50" s="92">
        <v>10</v>
      </c>
      <c r="U50" s="93">
        <v>8</v>
      </c>
      <c r="V50" s="94">
        <v>43196</v>
      </c>
      <c r="W50" s="94">
        <v>45782</v>
      </c>
      <c r="X50" s="95">
        <v>9785171052973</v>
      </c>
      <c r="Y50" s="96">
        <v>256</v>
      </c>
      <c r="Z50" s="97">
        <v>0.85299999999999998</v>
      </c>
      <c r="AA50" s="98" t="s">
        <v>155</v>
      </c>
      <c r="AB50" s="98" t="s">
        <v>159</v>
      </c>
      <c r="AC50" s="98" t="s">
        <v>156</v>
      </c>
      <c r="AD50" s="91" t="s">
        <v>110</v>
      </c>
      <c r="AE50" s="135" t="s">
        <v>116</v>
      </c>
      <c r="AF50" s="168"/>
      <c r="AG50" s="98" t="s">
        <v>595</v>
      </c>
      <c r="AH50" s="98"/>
      <c r="AI50" s="86" t="s">
        <v>717</v>
      </c>
      <c r="AJ50" s="101"/>
      <c r="AK50" s="91"/>
      <c r="AL50" s="100" t="s">
        <v>1923</v>
      </c>
      <c r="AM50" s="86" t="s">
        <v>598</v>
      </c>
      <c r="AN50" s="86" t="s">
        <v>237</v>
      </c>
      <c r="AO50" s="143">
        <f t="shared" si="0"/>
        <v>0</v>
      </c>
      <c r="AP50" s="85" t="s">
        <v>1924</v>
      </c>
      <c r="AQ50" s="100" t="s">
        <v>111</v>
      </c>
      <c r="AR50" s="97" t="s">
        <v>125</v>
      </c>
      <c r="AV50" s="99"/>
      <c r="AW50" s="159" t="s">
        <v>1925</v>
      </c>
      <c r="AX50" s="102" t="s">
        <v>1926</v>
      </c>
      <c r="AY50" s="157" t="s">
        <v>1927</v>
      </c>
      <c r="AZ50" s="159"/>
      <c r="BF50" s="103">
        <v>45784</v>
      </c>
      <c r="BG50" s="46"/>
      <c r="BH50" s="46"/>
      <c r="BI50" s="46">
        <f t="shared" si="1"/>
        <v>0</v>
      </c>
      <c r="BJ50" s="46">
        <f t="shared" si="2"/>
        <v>0</v>
      </c>
    </row>
    <row r="51" spans="1:62" ht="120" customHeight="1" x14ac:dyDescent="0.25">
      <c r="A51" s="132" t="s">
        <v>181</v>
      </c>
      <c r="B51" s="132"/>
      <c r="C51" s="150">
        <v>0</v>
      </c>
      <c r="D51" s="150">
        <v>0</v>
      </c>
      <c r="E51" s="133">
        <v>428.40000000000003</v>
      </c>
      <c r="F51" s="134" t="s">
        <v>1928</v>
      </c>
      <c r="G51" s="86" t="s">
        <v>1929</v>
      </c>
      <c r="H51" s="86" t="s">
        <v>1930</v>
      </c>
      <c r="I51" s="89"/>
      <c r="J51" s="90" t="s">
        <v>198</v>
      </c>
      <c r="K51" s="86"/>
      <c r="L51" s="86"/>
      <c r="M51" s="92" t="s">
        <v>138</v>
      </c>
      <c r="N51" s="86" t="s">
        <v>108</v>
      </c>
      <c r="O51" s="163" t="s">
        <v>165</v>
      </c>
      <c r="P51" s="163" t="s">
        <v>166</v>
      </c>
      <c r="Q51" s="91" t="s">
        <v>109</v>
      </c>
      <c r="R51" s="91" t="s">
        <v>209</v>
      </c>
      <c r="S51" s="91" t="s">
        <v>1931</v>
      </c>
      <c r="T51" s="92">
        <v>10</v>
      </c>
      <c r="U51" s="93">
        <v>14</v>
      </c>
      <c r="V51" s="94">
        <v>45782</v>
      </c>
      <c r="W51" s="94">
        <v>45782</v>
      </c>
      <c r="X51" s="95">
        <v>9785171751531</v>
      </c>
      <c r="Y51" s="96">
        <v>352</v>
      </c>
      <c r="Z51" s="97">
        <v>0.36</v>
      </c>
      <c r="AA51" s="98" t="s">
        <v>145</v>
      </c>
      <c r="AB51" s="98" t="s">
        <v>164</v>
      </c>
      <c r="AC51" s="98" t="s">
        <v>146</v>
      </c>
      <c r="AD51" s="91" t="s">
        <v>110</v>
      </c>
      <c r="AE51" s="169" t="s">
        <v>197</v>
      </c>
      <c r="AF51" s="168"/>
      <c r="AG51" s="98" t="s">
        <v>311</v>
      </c>
      <c r="AH51" s="98"/>
      <c r="AI51" s="86" t="s">
        <v>1932</v>
      </c>
      <c r="AJ51" s="101" t="s">
        <v>141</v>
      </c>
      <c r="AK51" s="91"/>
      <c r="AL51" s="100" t="s">
        <v>1933</v>
      </c>
      <c r="AM51" s="86" t="s">
        <v>150</v>
      </c>
      <c r="AN51" s="86" t="s">
        <v>142</v>
      </c>
      <c r="AO51" s="143">
        <f t="shared" si="0"/>
        <v>0</v>
      </c>
      <c r="AP51" s="85" t="s">
        <v>1934</v>
      </c>
      <c r="AQ51" s="100" t="s">
        <v>147</v>
      </c>
      <c r="AR51" s="97" t="s">
        <v>125</v>
      </c>
      <c r="AV51" s="99"/>
      <c r="AW51" s="159" t="s">
        <v>1935</v>
      </c>
      <c r="AX51" s="102" t="s">
        <v>1936</v>
      </c>
      <c r="AY51" s="157" t="s">
        <v>1937</v>
      </c>
      <c r="AZ51" s="159"/>
      <c r="BF51" s="103">
        <v>45784</v>
      </c>
      <c r="BG51" s="46"/>
      <c r="BH51" s="46"/>
      <c r="BI51" s="46">
        <f t="shared" si="1"/>
        <v>0</v>
      </c>
      <c r="BJ51" s="46">
        <f t="shared" si="2"/>
        <v>0</v>
      </c>
    </row>
    <row r="52" spans="1:62" ht="120" customHeight="1" x14ac:dyDescent="0.25">
      <c r="A52" s="132" t="s">
        <v>181</v>
      </c>
      <c r="B52" s="132"/>
      <c r="C52" s="150">
        <v>0</v>
      </c>
      <c r="D52" s="150">
        <v>0</v>
      </c>
      <c r="E52" s="133">
        <v>762.30000000000007</v>
      </c>
      <c r="F52" s="134" t="s">
        <v>874</v>
      </c>
      <c r="G52" s="86" t="s">
        <v>875</v>
      </c>
      <c r="H52" s="86" t="s">
        <v>876</v>
      </c>
      <c r="I52" s="89"/>
      <c r="J52" s="90">
        <v>5</v>
      </c>
      <c r="K52" s="86"/>
      <c r="L52" s="86"/>
      <c r="M52" s="92" t="s">
        <v>144</v>
      </c>
      <c r="N52" s="86" t="s">
        <v>108</v>
      </c>
      <c r="O52" s="163" t="s">
        <v>240</v>
      </c>
      <c r="P52" s="163" t="s">
        <v>306</v>
      </c>
      <c r="Q52" s="91" t="s">
        <v>109</v>
      </c>
      <c r="R52" s="91" t="s">
        <v>209</v>
      </c>
      <c r="S52" s="91" t="s">
        <v>877</v>
      </c>
      <c r="T52" s="92">
        <v>10</v>
      </c>
      <c r="U52" s="93">
        <v>14</v>
      </c>
      <c r="V52" s="94">
        <v>44732</v>
      </c>
      <c r="W52" s="94">
        <v>45777</v>
      </c>
      <c r="X52" s="95">
        <v>9785171394455</v>
      </c>
      <c r="Y52" s="96">
        <v>368</v>
      </c>
      <c r="Z52" s="97">
        <v>0.37</v>
      </c>
      <c r="AA52" s="98" t="s">
        <v>145</v>
      </c>
      <c r="AB52" s="98" t="s">
        <v>164</v>
      </c>
      <c r="AC52" s="98" t="s">
        <v>146</v>
      </c>
      <c r="AD52" s="91" t="s">
        <v>110</v>
      </c>
      <c r="AE52" s="135" t="s">
        <v>116</v>
      </c>
      <c r="AF52" s="168"/>
      <c r="AG52" s="98" t="s">
        <v>878</v>
      </c>
      <c r="AH52" s="98"/>
      <c r="AI52" s="86" t="s">
        <v>879</v>
      </c>
      <c r="AJ52" s="101"/>
      <c r="AK52" s="91" t="s">
        <v>880</v>
      </c>
      <c r="AL52" s="100" t="s">
        <v>881</v>
      </c>
      <c r="AM52" s="86" t="s">
        <v>172</v>
      </c>
      <c r="AN52" s="86" t="s">
        <v>153</v>
      </c>
      <c r="AO52" s="143">
        <f t="shared" si="0"/>
        <v>0</v>
      </c>
      <c r="AP52" s="85" t="s">
        <v>882</v>
      </c>
      <c r="AQ52" s="100" t="s">
        <v>154</v>
      </c>
      <c r="AR52" s="97" t="s">
        <v>125</v>
      </c>
      <c r="AV52" s="99"/>
      <c r="AW52" s="159" t="s">
        <v>883</v>
      </c>
      <c r="AX52" s="102" t="s">
        <v>884</v>
      </c>
      <c r="AY52" s="157" t="s">
        <v>885</v>
      </c>
      <c r="AZ52" s="159"/>
      <c r="BF52" s="103">
        <v>45782</v>
      </c>
      <c r="BG52" s="46"/>
      <c r="BH52" s="46"/>
      <c r="BI52" s="46">
        <f t="shared" si="1"/>
        <v>0</v>
      </c>
      <c r="BJ52" s="46">
        <f t="shared" si="2"/>
        <v>0</v>
      </c>
    </row>
    <row r="53" spans="1:62" ht="120" customHeight="1" x14ac:dyDescent="0.25">
      <c r="A53" s="132" t="s">
        <v>181</v>
      </c>
      <c r="B53" s="132"/>
      <c r="C53" s="150">
        <v>0</v>
      </c>
      <c r="D53" s="150">
        <v>0</v>
      </c>
      <c r="E53" s="133">
        <v>280.35000000000002</v>
      </c>
      <c r="F53" s="134" t="s">
        <v>544</v>
      </c>
      <c r="G53" s="86" t="s">
        <v>545</v>
      </c>
      <c r="H53" s="86" t="s">
        <v>420</v>
      </c>
      <c r="I53" s="89"/>
      <c r="J53" s="90">
        <v>6</v>
      </c>
      <c r="K53" s="86"/>
      <c r="L53" s="86"/>
      <c r="M53" s="92" t="s">
        <v>138</v>
      </c>
      <c r="N53" s="86" t="s">
        <v>108</v>
      </c>
      <c r="O53" s="163" t="s">
        <v>148</v>
      </c>
      <c r="P53" s="163" t="s">
        <v>216</v>
      </c>
      <c r="Q53" s="91" t="s">
        <v>109</v>
      </c>
      <c r="R53" s="91" t="s">
        <v>209</v>
      </c>
      <c r="S53" s="91" t="s">
        <v>546</v>
      </c>
      <c r="T53" s="92">
        <v>10</v>
      </c>
      <c r="U53" s="93">
        <v>32</v>
      </c>
      <c r="V53" s="94">
        <v>41985</v>
      </c>
      <c r="W53" s="94">
        <v>45775</v>
      </c>
      <c r="X53" s="95">
        <v>9785170881963</v>
      </c>
      <c r="Y53" s="96">
        <v>80</v>
      </c>
      <c r="Z53" s="97">
        <v>0.19</v>
      </c>
      <c r="AA53" s="98" t="s">
        <v>334</v>
      </c>
      <c r="AB53" s="98" t="s">
        <v>192</v>
      </c>
      <c r="AC53" s="98" t="s">
        <v>135</v>
      </c>
      <c r="AD53" s="91" t="s">
        <v>110</v>
      </c>
      <c r="AE53" s="135" t="s">
        <v>116</v>
      </c>
      <c r="AF53" s="168"/>
      <c r="AG53" s="98" t="s">
        <v>547</v>
      </c>
      <c r="AH53" s="98"/>
      <c r="AI53" s="86" t="s">
        <v>421</v>
      </c>
      <c r="AJ53" s="101" t="s">
        <v>141</v>
      </c>
      <c r="AK53" s="91"/>
      <c r="AL53" s="100" t="s">
        <v>548</v>
      </c>
      <c r="AM53" s="86" t="s">
        <v>433</v>
      </c>
      <c r="AN53" s="86" t="s">
        <v>142</v>
      </c>
      <c r="AO53" s="143">
        <f t="shared" si="0"/>
        <v>0</v>
      </c>
      <c r="AP53" s="85" t="s">
        <v>549</v>
      </c>
      <c r="AQ53" s="100" t="s">
        <v>143</v>
      </c>
      <c r="AR53" s="97" t="s">
        <v>125</v>
      </c>
      <c r="AV53" s="99"/>
      <c r="AW53" s="159" t="s">
        <v>550</v>
      </c>
      <c r="AX53" s="102" t="s">
        <v>551</v>
      </c>
      <c r="AY53" s="157" t="s">
        <v>552</v>
      </c>
      <c r="AZ53" s="159"/>
      <c r="BF53" s="103">
        <v>45776</v>
      </c>
      <c r="BG53" s="46"/>
      <c r="BH53" s="46"/>
      <c r="BI53" s="46">
        <f t="shared" si="1"/>
        <v>0</v>
      </c>
      <c r="BJ53" s="46">
        <f t="shared" si="2"/>
        <v>0</v>
      </c>
    </row>
    <row r="54" spans="1:62" ht="120" customHeight="1" x14ac:dyDescent="0.25">
      <c r="A54" s="132" t="s">
        <v>181</v>
      </c>
      <c r="B54" s="132"/>
      <c r="C54" s="150">
        <v>0</v>
      </c>
      <c r="D54" s="150">
        <v>0</v>
      </c>
      <c r="E54" s="133">
        <v>630</v>
      </c>
      <c r="F54" s="134" t="s">
        <v>553</v>
      </c>
      <c r="G54" s="86" t="s">
        <v>554</v>
      </c>
      <c r="H54" s="86" t="s">
        <v>555</v>
      </c>
      <c r="I54" s="89"/>
      <c r="J54" s="90">
        <v>3</v>
      </c>
      <c r="K54" s="86"/>
      <c r="L54" s="86"/>
      <c r="M54" s="92" t="s">
        <v>144</v>
      </c>
      <c r="N54" s="86" t="s">
        <v>108</v>
      </c>
      <c r="O54" s="163" t="s">
        <v>322</v>
      </c>
      <c r="P54" s="163" t="s">
        <v>391</v>
      </c>
      <c r="Q54" s="91" t="s">
        <v>109</v>
      </c>
      <c r="R54" s="91" t="s">
        <v>209</v>
      </c>
      <c r="S54" s="91" t="s">
        <v>556</v>
      </c>
      <c r="T54" s="92">
        <v>10</v>
      </c>
      <c r="U54" s="93">
        <v>8</v>
      </c>
      <c r="V54" s="94">
        <v>44687</v>
      </c>
      <c r="W54" s="94">
        <v>45772</v>
      </c>
      <c r="X54" s="95">
        <v>9785171497880</v>
      </c>
      <c r="Y54" s="96">
        <v>224</v>
      </c>
      <c r="Z54" s="97">
        <v>0.36299999999999999</v>
      </c>
      <c r="AA54" s="98" t="s">
        <v>134</v>
      </c>
      <c r="AB54" s="98" t="s">
        <v>192</v>
      </c>
      <c r="AC54" s="98" t="s">
        <v>135</v>
      </c>
      <c r="AD54" s="91" t="s">
        <v>110</v>
      </c>
      <c r="AE54" s="135" t="s">
        <v>116</v>
      </c>
      <c r="AF54" s="168"/>
      <c r="AG54" s="98" t="s">
        <v>557</v>
      </c>
      <c r="AH54" s="98"/>
      <c r="AI54" s="86" t="s">
        <v>558</v>
      </c>
      <c r="AJ54" s="101"/>
      <c r="AK54" s="91" t="s">
        <v>559</v>
      </c>
      <c r="AL54" s="100" t="s">
        <v>560</v>
      </c>
      <c r="AM54" s="86" t="s">
        <v>235</v>
      </c>
      <c r="AN54" s="86" t="s">
        <v>237</v>
      </c>
      <c r="AO54" s="143">
        <f t="shared" si="0"/>
        <v>0</v>
      </c>
      <c r="AP54" s="85" t="s">
        <v>561</v>
      </c>
      <c r="AQ54" s="100" t="s">
        <v>157</v>
      </c>
      <c r="AR54" s="97" t="s">
        <v>125</v>
      </c>
      <c r="AV54" s="99"/>
      <c r="AW54" s="159" t="s">
        <v>562</v>
      </c>
      <c r="AX54" s="102"/>
      <c r="AY54" s="157" t="s">
        <v>563</v>
      </c>
      <c r="AZ54" s="159"/>
      <c r="BF54" s="103">
        <v>45776</v>
      </c>
      <c r="BG54" s="46"/>
      <c r="BH54" s="46"/>
      <c r="BI54" s="46">
        <f t="shared" si="1"/>
        <v>0</v>
      </c>
      <c r="BJ54" s="46">
        <f t="shared" si="2"/>
        <v>0</v>
      </c>
    </row>
    <row r="55" spans="1:62" ht="120" customHeight="1" x14ac:dyDescent="0.25">
      <c r="A55" s="132" t="s">
        <v>181</v>
      </c>
      <c r="B55" s="132"/>
      <c r="C55" s="150">
        <v>0</v>
      </c>
      <c r="D55" s="150">
        <v>0</v>
      </c>
      <c r="E55" s="133">
        <v>3540.6000000000004</v>
      </c>
      <c r="F55" s="134" t="s">
        <v>1938</v>
      </c>
      <c r="G55" s="86" t="s">
        <v>1939</v>
      </c>
      <c r="H55" s="86" t="s">
        <v>1940</v>
      </c>
      <c r="I55" s="89"/>
      <c r="J55" s="90" t="s">
        <v>198</v>
      </c>
      <c r="K55" s="86"/>
      <c r="L55" s="86"/>
      <c r="M55" s="92" t="s">
        <v>144</v>
      </c>
      <c r="N55" s="86" t="s">
        <v>326</v>
      </c>
      <c r="O55" s="163" t="s">
        <v>427</v>
      </c>
      <c r="P55" s="163" t="s">
        <v>427</v>
      </c>
      <c r="Q55" s="91" t="s">
        <v>109</v>
      </c>
      <c r="R55" s="91" t="s">
        <v>285</v>
      </c>
      <c r="S55" s="91" t="s">
        <v>1941</v>
      </c>
      <c r="T55" s="92">
        <v>10</v>
      </c>
      <c r="U55" s="93">
        <v>3</v>
      </c>
      <c r="V55" s="94"/>
      <c r="W55" s="94"/>
      <c r="X55" s="95">
        <v>9785171706579</v>
      </c>
      <c r="Y55" s="96">
        <v>400</v>
      </c>
      <c r="Z55" s="97">
        <v>1.9</v>
      </c>
      <c r="AA55" s="98" t="s">
        <v>139</v>
      </c>
      <c r="AB55" s="98"/>
      <c r="AC55" s="98" t="s">
        <v>140</v>
      </c>
      <c r="AD55" s="91" t="s">
        <v>110</v>
      </c>
      <c r="AE55" s="169" t="s">
        <v>197</v>
      </c>
      <c r="AF55" s="168"/>
      <c r="AG55" s="98" t="s">
        <v>1942</v>
      </c>
      <c r="AH55" s="98"/>
      <c r="AI55" s="86" t="s">
        <v>1943</v>
      </c>
      <c r="AJ55" s="101"/>
      <c r="AK55" s="91"/>
      <c r="AL55" s="100" t="s">
        <v>1944</v>
      </c>
      <c r="AM55" s="86" t="s">
        <v>348</v>
      </c>
      <c r="AN55" s="86" t="s">
        <v>237</v>
      </c>
      <c r="AO55" s="143">
        <f t="shared" si="0"/>
        <v>0</v>
      </c>
      <c r="AP55" s="85" t="s">
        <v>1945</v>
      </c>
      <c r="AQ55" s="100" t="s">
        <v>157</v>
      </c>
      <c r="AR55" s="97" t="s">
        <v>125</v>
      </c>
      <c r="AV55" s="99"/>
      <c r="AW55" s="159" t="s">
        <v>1946</v>
      </c>
      <c r="AX55" s="102"/>
      <c r="AY55" s="157" t="s">
        <v>1947</v>
      </c>
      <c r="AZ55" s="159" t="s">
        <v>321</v>
      </c>
      <c r="BF55" s="103">
        <v>45784</v>
      </c>
      <c r="BG55" s="46"/>
      <c r="BH55" s="46"/>
      <c r="BI55" s="46">
        <f t="shared" si="1"/>
        <v>0</v>
      </c>
      <c r="BJ55" s="46">
        <f t="shared" si="2"/>
        <v>0</v>
      </c>
    </row>
    <row r="56" spans="1:62" ht="120" customHeight="1" x14ac:dyDescent="0.25">
      <c r="A56" s="132" t="s">
        <v>181</v>
      </c>
      <c r="B56" s="132"/>
      <c r="C56" s="150">
        <v>0</v>
      </c>
      <c r="D56" s="150">
        <v>0</v>
      </c>
      <c r="E56" s="133">
        <v>142.80000000000001</v>
      </c>
      <c r="F56" s="134" t="s">
        <v>723</v>
      </c>
      <c r="G56" s="86" t="s">
        <v>210</v>
      </c>
      <c r="H56" s="86" t="s">
        <v>422</v>
      </c>
      <c r="I56" s="89"/>
      <c r="J56" s="90">
        <v>8</v>
      </c>
      <c r="K56" s="86"/>
      <c r="L56" s="86"/>
      <c r="M56" s="92" t="s">
        <v>138</v>
      </c>
      <c r="N56" s="86" t="s">
        <v>108</v>
      </c>
      <c r="O56" s="163" t="s">
        <v>250</v>
      </c>
      <c r="P56" s="163" t="s">
        <v>366</v>
      </c>
      <c r="Q56" s="91" t="s">
        <v>109</v>
      </c>
      <c r="R56" s="91" t="s">
        <v>209</v>
      </c>
      <c r="S56" s="91" t="s">
        <v>724</v>
      </c>
      <c r="T56" s="92">
        <v>10</v>
      </c>
      <c r="U56" s="93">
        <v>50</v>
      </c>
      <c r="V56" s="94">
        <v>43675</v>
      </c>
      <c r="W56" s="94">
        <v>45769</v>
      </c>
      <c r="X56" s="95">
        <v>9785171170981</v>
      </c>
      <c r="Y56" s="96">
        <v>16</v>
      </c>
      <c r="Z56" s="97">
        <v>6.8000000000000005E-2</v>
      </c>
      <c r="AA56" s="98" t="s">
        <v>155</v>
      </c>
      <c r="AB56" s="98" t="s">
        <v>159</v>
      </c>
      <c r="AC56" s="98" t="s">
        <v>156</v>
      </c>
      <c r="AD56" s="91">
        <v>3</v>
      </c>
      <c r="AE56" s="135" t="s">
        <v>116</v>
      </c>
      <c r="AF56" s="168"/>
      <c r="AG56" s="98" t="s">
        <v>319</v>
      </c>
      <c r="AH56" s="98"/>
      <c r="AI56" s="86" t="s">
        <v>422</v>
      </c>
      <c r="AJ56" s="101"/>
      <c r="AK56" s="91"/>
      <c r="AL56" s="100" t="s">
        <v>725</v>
      </c>
      <c r="AM56" s="86" t="s">
        <v>248</v>
      </c>
      <c r="AN56" s="86" t="s">
        <v>142</v>
      </c>
      <c r="AO56" s="143">
        <f t="shared" si="0"/>
        <v>0</v>
      </c>
      <c r="AP56" s="85" t="s">
        <v>726</v>
      </c>
      <c r="AQ56" s="100" t="s">
        <v>143</v>
      </c>
      <c r="AR56" s="97" t="s">
        <v>125</v>
      </c>
      <c r="AV56" s="99"/>
      <c r="AW56" s="159" t="s">
        <v>723</v>
      </c>
      <c r="AX56" s="102"/>
      <c r="AY56" s="157" t="s">
        <v>727</v>
      </c>
      <c r="AZ56" s="159"/>
      <c r="BF56" s="103">
        <v>45777</v>
      </c>
      <c r="BG56" s="46"/>
      <c r="BH56" s="46"/>
      <c r="BI56" s="46">
        <f t="shared" si="1"/>
        <v>0</v>
      </c>
      <c r="BJ56" s="46">
        <f t="shared" si="2"/>
        <v>0</v>
      </c>
    </row>
    <row r="57" spans="1:62" ht="120" customHeight="1" x14ac:dyDescent="0.25">
      <c r="A57" s="132" t="s">
        <v>181</v>
      </c>
      <c r="B57" s="132"/>
      <c r="C57" s="150">
        <v>0</v>
      </c>
      <c r="D57" s="150">
        <v>0</v>
      </c>
      <c r="E57" s="133">
        <v>142.80000000000001</v>
      </c>
      <c r="F57" s="134" t="s">
        <v>728</v>
      </c>
      <c r="G57" s="86" t="s">
        <v>210</v>
      </c>
      <c r="H57" s="86" t="s">
        <v>422</v>
      </c>
      <c r="I57" s="89"/>
      <c r="J57" s="90">
        <v>7</v>
      </c>
      <c r="K57" s="86"/>
      <c r="L57" s="86"/>
      <c r="M57" s="92" t="s">
        <v>138</v>
      </c>
      <c r="N57" s="86" t="s">
        <v>108</v>
      </c>
      <c r="O57" s="163" t="s">
        <v>250</v>
      </c>
      <c r="P57" s="163" t="s">
        <v>366</v>
      </c>
      <c r="Q57" s="91" t="s">
        <v>109</v>
      </c>
      <c r="R57" s="91" t="s">
        <v>209</v>
      </c>
      <c r="S57" s="91" t="s">
        <v>729</v>
      </c>
      <c r="T57" s="92">
        <v>10</v>
      </c>
      <c r="U57" s="93">
        <v>50</v>
      </c>
      <c r="V57" s="94">
        <v>45385</v>
      </c>
      <c r="W57" s="94">
        <v>45770</v>
      </c>
      <c r="X57" s="95">
        <v>9785171614119</v>
      </c>
      <c r="Y57" s="96">
        <v>16</v>
      </c>
      <c r="Z57" s="97">
        <v>7.0000000000000007E-2</v>
      </c>
      <c r="AA57" s="98" t="s">
        <v>155</v>
      </c>
      <c r="AB57" s="98" t="s">
        <v>159</v>
      </c>
      <c r="AC57" s="98" t="s">
        <v>156</v>
      </c>
      <c r="AD57" s="91">
        <v>3</v>
      </c>
      <c r="AE57" s="135" t="s">
        <v>116</v>
      </c>
      <c r="AF57" s="168"/>
      <c r="AG57" s="98" t="s">
        <v>319</v>
      </c>
      <c r="AH57" s="98"/>
      <c r="AI57" s="86" t="s">
        <v>422</v>
      </c>
      <c r="AJ57" s="101" t="s">
        <v>167</v>
      </c>
      <c r="AK57" s="91"/>
      <c r="AL57" s="100" t="s">
        <v>730</v>
      </c>
      <c r="AM57" s="86" t="s">
        <v>248</v>
      </c>
      <c r="AN57" s="86" t="s">
        <v>142</v>
      </c>
      <c r="AO57" s="143">
        <f t="shared" si="0"/>
        <v>0</v>
      </c>
      <c r="AP57" s="85" t="s">
        <v>731</v>
      </c>
      <c r="AQ57" s="100" t="s">
        <v>143</v>
      </c>
      <c r="AR57" s="97" t="s">
        <v>125</v>
      </c>
      <c r="AV57" s="99"/>
      <c r="AW57" s="159" t="s">
        <v>728</v>
      </c>
      <c r="AX57" s="102"/>
      <c r="AY57" s="157" t="s">
        <v>732</v>
      </c>
      <c r="AZ57" s="159"/>
      <c r="BF57" s="103">
        <v>45777</v>
      </c>
      <c r="BG57" s="46"/>
      <c r="BH57" s="46"/>
      <c r="BI57" s="46">
        <f t="shared" si="1"/>
        <v>0</v>
      </c>
      <c r="BJ57" s="46">
        <f t="shared" si="2"/>
        <v>0</v>
      </c>
    </row>
    <row r="58" spans="1:62" ht="120" customHeight="1" x14ac:dyDescent="0.25">
      <c r="A58" s="132" t="s">
        <v>181</v>
      </c>
      <c r="B58" s="132"/>
      <c r="C58" s="150">
        <v>0</v>
      </c>
      <c r="D58" s="150">
        <v>0</v>
      </c>
      <c r="E58" s="133">
        <v>875.7</v>
      </c>
      <c r="F58" s="134" t="s">
        <v>886</v>
      </c>
      <c r="G58" s="86" t="s">
        <v>887</v>
      </c>
      <c r="H58" s="86" t="s">
        <v>888</v>
      </c>
      <c r="I58" s="89"/>
      <c r="J58" s="90">
        <v>7</v>
      </c>
      <c r="K58" s="86"/>
      <c r="L58" s="86"/>
      <c r="M58" s="92" t="s">
        <v>138</v>
      </c>
      <c r="N58" s="86" t="s">
        <v>108</v>
      </c>
      <c r="O58" s="163" t="s">
        <v>221</v>
      </c>
      <c r="P58" s="163" t="s">
        <v>308</v>
      </c>
      <c r="Q58" s="91" t="s">
        <v>109</v>
      </c>
      <c r="R58" s="91" t="s">
        <v>209</v>
      </c>
      <c r="S58" s="91" t="s">
        <v>889</v>
      </c>
      <c r="T58" s="92">
        <v>10</v>
      </c>
      <c r="U58" s="93">
        <v>8</v>
      </c>
      <c r="V58" s="94">
        <v>43143</v>
      </c>
      <c r="W58" s="94">
        <v>45777</v>
      </c>
      <c r="X58" s="95">
        <v>9785171066499</v>
      </c>
      <c r="Y58" s="96">
        <v>192</v>
      </c>
      <c r="Z58" s="97">
        <v>0.7</v>
      </c>
      <c r="AA58" s="98" t="s">
        <v>155</v>
      </c>
      <c r="AB58" s="98" t="s">
        <v>159</v>
      </c>
      <c r="AC58" s="98" t="s">
        <v>156</v>
      </c>
      <c r="AD58" s="91" t="s">
        <v>110</v>
      </c>
      <c r="AE58" s="135" t="s">
        <v>116</v>
      </c>
      <c r="AF58" s="168"/>
      <c r="AG58" s="98" t="s">
        <v>442</v>
      </c>
      <c r="AH58" s="98"/>
      <c r="AI58" s="86" t="s">
        <v>890</v>
      </c>
      <c r="AJ58" s="101" t="s">
        <v>162</v>
      </c>
      <c r="AK58" s="91"/>
      <c r="AL58" s="100" t="s">
        <v>891</v>
      </c>
      <c r="AM58" s="86" t="s">
        <v>185</v>
      </c>
      <c r="AN58" s="86" t="s">
        <v>142</v>
      </c>
      <c r="AO58" s="143">
        <f t="shared" si="0"/>
        <v>0</v>
      </c>
      <c r="AP58" s="85" t="s">
        <v>892</v>
      </c>
      <c r="AQ58" s="100" t="s">
        <v>143</v>
      </c>
      <c r="AR58" s="97" t="s">
        <v>125</v>
      </c>
      <c r="AV58" s="99"/>
      <c r="AW58" s="159" t="s">
        <v>893</v>
      </c>
      <c r="AX58" s="102" t="s">
        <v>894</v>
      </c>
      <c r="AY58" s="157" t="s">
        <v>895</v>
      </c>
      <c r="AZ58" s="159"/>
      <c r="BF58" s="103">
        <v>45782</v>
      </c>
      <c r="BG58" s="46"/>
      <c r="BH58" s="46"/>
      <c r="BI58" s="46">
        <f t="shared" si="1"/>
        <v>0</v>
      </c>
      <c r="BJ58" s="46">
        <f t="shared" si="2"/>
        <v>0</v>
      </c>
    </row>
    <row r="59" spans="1:62" ht="120" customHeight="1" x14ac:dyDescent="0.25">
      <c r="A59" s="132" t="s">
        <v>181</v>
      </c>
      <c r="B59" s="132"/>
      <c r="C59" s="150">
        <v>0</v>
      </c>
      <c r="D59" s="150">
        <v>0</v>
      </c>
      <c r="E59" s="133">
        <v>157.5</v>
      </c>
      <c r="F59" s="134" t="s">
        <v>733</v>
      </c>
      <c r="G59" s="86" t="s">
        <v>217</v>
      </c>
      <c r="H59" s="86" t="s">
        <v>369</v>
      </c>
      <c r="I59" s="89"/>
      <c r="J59" s="90">
        <v>5</v>
      </c>
      <c r="K59" s="86"/>
      <c r="L59" s="86"/>
      <c r="M59" s="92" t="s">
        <v>218</v>
      </c>
      <c r="N59" s="86" t="s">
        <v>108</v>
      </c>
      <c r="O59" s="163" t="s">
        <v>219</v>
      </c>
      <c r="P59" s="163" t="s">
        <v>264</v>
      </c>
      <c r="Q59" s="91" t="s">
        <v>109</v>
      </c>
      <c r="R59" s="91" t="s">
        <v>209</v>
      </c>
      <c r="S59" s="91" t="s">
        <v>734</v>
      </c>
      <c r="T59" s="92">
        <v>10</v>
      </c>
      <c r="U59" s="93">
        <v>50</v>
      </c>
      <c r="V59" s="94">
        <v>45198</v>
      </c>
      <c r="W59" s="94">
        <v>45772</v>
      </c>
      <c r="X59" s="95">
        <v>9785171542122</v>
      </c>
      <c r="Y59" s="96">
        <v>48</v>
      </c>
      <c r="Z59" s="97">
        <v>7.1999999999999995E-2</v>
      </c>
      <c r="AA59" s="98" t="s">
        <v>176</v>
      </c>
      <c r="AB59" s="98" t="s">
        <v>230</v>
      </c>
      <c r="AC59" s="98" t="s">
        <v>177</v>
      </c>
      <c r="AD59" s="91">
        <v>3</v>
      </c>
      <c r="AE59" s="135" t="s">
        <v>116</v>
      </c>
      <c r="AF59" s="168"/>
      <c r="AG59" s="98" t="s">
        <v>458</v>
      </c>
      <c r="AH59" s="98"/>
      <c r="AI59" s="86" t="s">
        <v>370</v>
      </c>
      <c r="AJ59" s="101" t="s">
        <v>141</v>
      </c>
      <c r="AK59" s="91"/>
      <c r="AL59" s="100" t="s">
        <v>735</v>
      </c>
      <c r="AM59" s="86" t="s">
        <v>185</v>
      </c>
      <c r="AN59" s="86" t="s">
        <v>142</v>
      </c>
      <c r="AO59" s="143">
        <f t="shared" si="0"/>
        <v>0</v>
      </c>
      <c r="AP59" s="85" t="s">
        <v>736</v>
      </c>
      <c r="AQ59" s="100" t="s">
        <v>147</v>
      </c>
      <c r="AR59" s="97" t="s">
        <v>125</v>
      </c>
      <c r="AV59" s="99"/>
      <c r="AW59" s="159" t="s">
        <v>737</v>
      </c>
      <c r="AX59" s="102" t="s">
        <v>738</v>
      </c>
      <c r="AY59" s="157" t="s">
        <v>739</v>
      </c>
      <c r="AZ59" s="159"/>
      <c r="BF59" s="103">
        <v>45777</v>
      </c>
      <c r="BG59" s="46"/>
      <c r="BH59" s="46"/>
      <c r="BI59" s="46">
        <f t="shared" si="1"/>
        <v>0</v>
      </c>
      <c r="BJ59" s="46">
        <f t="shared" si="2"/>
        <v>0</v>
      </c>
    </row>
    <row r="60" spans="1:62" ht="120" customHeight="1" x14ac:dyDescent="0.25">
      <c r="A60" s="132" t="s">
        <v>181</v>
      </c>
      <c r="B60" s="132"/>
      <c r="C60" s="150">
        <v>0</v>
      </c>
      <c r="D60" s="150">
        <v>0</v>
      </c>
      <c r="E60" s="133">
        <v>157.5</v>
      </c>
      <c r="F60" s="134" t="s">
        <v>740</v>
      </c>
      <c r="G60" s="86" t="s">
        <v>217</v>
      </c>
      <c r="H60" s="86" t="s">
        <v>369</v>
      </c>
      <c r="I60" s="89"/>
      <c r="J60" s="90">
        <v>4</v>
      </c>
      <c r="K60" s="86"/>
      <c r="L60" s="86"/>
      <c r="M60" s="92" t="s">
        <v>218</v>
      </c>
      <c r="N60" s="86" t="s">
        <v>108</v>
      </c>
      <c r="O60" s="163" t="s">
        <v>219</v>
      </c>
      <c r="P60" s="163" t="s">
        <v>264</v>
      </c>
      <c r="Q60" s="91" t="s">
        <v>109</v>
      </c>
      <c r="R60" s="91" t="s">
        <v>209</v>
      </c>
      <c r="S60" s="91" t="s">
        <v>741</v>
      </c>
      <c r="T60" s="92">
        <v>10</v>
      </c>
      <c r="U60" s="93">
        <v>50</v>
      </c>
      <c r="V60" s="94">
        <v>43347</v>
      </c>
      <c r="W60" s="94">
        <v>45772</v>
      </c>
      <c r="X60" s="95">
        <v>9785171063931</v>
      </c>
      <c r="Y60" s="96">
        <v>48</v>
      </c>
      <c r="Z60" s="97">
        <v>6.8000000000000005E-2</v>
      </c>
      <c r="AA60" s="98" t="s">
        <v>176</v>
      </c>
      <c r="AB60" s="98" t="s">
        <v>230</v>
      </c>
      <c r="AC60" s="98" t="s">
        <v>177</v>
      </c>
      <c r="AD60" s="91">
        <v>3</v>
      </c>
      <c r="AE60" s="135" t="s">
        <v>116</v>
      </c>
      <c r="AF60" s="168"/>
      <c r="AG60" s="98" t="s">
        <v>442</v>
      </c>
      <c r="AH60" s="98"/>
      <c r="AI60" s="86" t="s">
        <v>370</v>
      </c>
      <c r="AJ60" s="101" t="s">
        <v>141</v>
      </c>
      <c r="AK60" s="91"/>
      <c r="AL60" s="100" t="s">
        <v>742</v>
      </c>
      <c r="AM60" s="86" t="s">
        <v>185</v>
      </c>
      <c r="AN60" s="86" t="s">
        <v>142</v>
      </c>
      <c r="AO60" s="143">
        <f t="shared" si="0"/>
        <v>0</v>
      </c>
      <c r="AP60" s="85" t="s">
        <v>743</v>
      </c>
      <c r="AQ60" s="100" t="s">
        <v>143</v>
      </c>
      <c r="AR60" s="97" t="s">
        <v>125</v>
      </c>
      <c r="AV60" s="99"/>
      <c r="AW60" s="159" t="s">
        <v>744</v>
      </c>
      <c r="AX60" s="102" t="s">
        <v>745</v>
      </c>
      <c r="AY60" s="157" t="s">
        <v>746</v>
      </c>
      <c r="AZ60" s="159" t="s">
        <v>277</v>
      </c>
      <c r="BF60" s="103">
        <v>45777</v>
      </c>
      <c r="BG60" s="46"/>
      <c r="BH60" s="46"/>
      <c r="BI60" s="46">
        <f t="shared" si="1"/>
        <v>0</v>
      </c>
      <c r="BJ60" s="46">
        <f t="shared" si="2"/>
        <v>0</v>
      </c>
    </row>
    <row r="61" spans="1:62" ht="120" customHeight="1" x14ac:dyDescent="0.25">
      <c r="A61" s="132" t="s">
        <v>181</v>
      </c>
      <c r="B61" s="132"/>
      <c r="C61" s="150">
        <v>0</v>
      </c>
      <c r="D61" s="150">
        <v>0</v>
      </c>
      <c r="E61" s="133">
        <v>913.5</v>
      </c>
      <c r="F61" s="134" t="s">
        <v>1386</v>
      </c>
      <c r="G61" s="86" t="s">
        <v>1387</v>
      </c>
      <c r="H61" s="86" t="s">
        <v>1388</v>
      </c>
      <c r="I61" s="89"/>
      <c r="J61" s="90">
        <v>3</v>
      </c>
      <c r="K61" s="86"/>
      <c r="L61" s="86"/>
      <c r="M61" s="92" t="s">
        <v>151</v>
      </c>
      <c r="N61" s="86" t="s">
        <v>108</v>
      </c>
      <c r="O61" s="163" t="s">
        <v>187</v>
      </c>
      <c r="P61" s="163" t="s">
        <v>187</v>
      </c>
      <c r="Q61" s="91" t="s">
        <v>109</v>
      </c>
      <c r="R61" s="91" t="s">
        <v>209</v>
      </c>
      <c r="S61" s="91" t="s">
        <v>1389</v>
      </c>
      <c r="T61" s="92">
        <v>10</v>
      </c>
      <c r="U61" s="93">
        <v>10</v>
      </c>
      <c r="V61" s="94">
        <v>45266</v>
      </c>
      <c r="W61" s="94">
        <v>45782</v>
      </c>
      <c r="X61" s="95">
        <v>9785171601850</v>
      </c>
      <c r="Y61" s="96">
        <v>544</v>
      </c>
      <c r="Z61" s="97">
        <v>0.54600000000000004</v>
      </c>
      <c r="AA61" s="98" t="s">
        <v>145</v>
      </c>
      <c r="AB61" s="98" t="s">
        <v>230</v>
      </c>
      <c r="AC61" s="98" t="s">
        <v>146</v>
      </c>
      <c r="AD61" s="91" t="s">
        <v>110</v>
      </c>
      <c r="AE61" s="135" t="s">
        <v>116</v>
      </c>
      <c r="AF61" s="168"/>
      <c r="AG61" s="98" t="s">
        <v>1390</v>
      </c>
      <c r="AH61" s="98"/>
      <c r="AI61" s="86" t="s">
        <v>1391</v>
      </c>
      <c r="AJ61" s="101"/>
      <c r="AK61" s="91"/>
      <c r="AL61" s="100" t="s">
        <v>1392</v>
      </c>
      <c r="AM61" s="86" t="s">
        <v>206</v>
      </c>
      <c r="AN61" s="86" t="s">
        <v>153</v>
      </c>
      <c r="AO61" s="143">
        <f t="shared" si="0"/>
        <v>0</v>
      </c>
      <c r="AP61" s="85" t="s">
        <v>1393</v>
      </c>
      <c r="AQ61" s="100" t="s">
        <v>154</v>
      </c>
      <c r="AR61" s="97" t="s">
        <v>125</v>
      </c>
      <c r="AV61" s="99"/>
      <c r="AW61" s="159" t="s">
        <v>1394</v>
      </c>
      <c r="AX61" s="102" t="s">
        <v>1395</v>
      </c>
      <c r="AY61" s="157" t="s">
        <v>1396</v>
      </c>
      <c r="AZ61" s="159"/>
      <c r="BF61" s="103">
        <v>45783</v>
      </c>
      <c r="BG61" s="46"/>
      <c r="BH61" s="46"/>
      <c r="BI61" s="46">
        <f t="shared" si="1"/>
        <v>0</v>
      </c>
      <c r="BJ61" s="46">
        <f t="shared" si="2"/>
        <v>0</v>
      </c>
    </row>
    <row r="62" spans="1:62" ht="120" customHeight="1" x14ac:dyDescent="0.25">
      <c r="A62" s="132" t="s">
        <v>181</v>
      </c>
      <c r="B62" s="132"/>
      <c r="C62" s="150">
        <v>0</v>
      </c>
      <c r="D62" s="150">
        <v>0</v>
      </c>
      <c r="E62" s="133">
        <v>1556.1000000000001</v>
      </c>
      <c r="F62" s="134" t="s">
        <v>896</v>
      </c>
      <c r="G62" s="86" t="s">
        <v>897</v>
      </c>
      <c r="H62" s="86" t="s">
        <v>898</v>
      </c>
      <c r="I62" s="89"/>
      <c r="J62" s="90">
        <v>2</v>
      </c>
      <c r="K62" s="86"/>
      <c r="L62" s="86"/>
      <c r="M62" s="92" t="s">
        <v>151</v>
      </c>
      <c r="N62" s="86" t="s">
        <v>108</v>
      </c>
      <c r="O62" s="163" t="s">
        <v>349</v>
      </c>
      <c r="P62" s="163" t="s">
        <v>353</v>
      </c>
      <c r="Q62" s="91" t="s">
        <v>109</v>
      </c>
      <c r="R62" s="91" t="s">
        <v>209</v>
      </c>
      <c r="S62" s="91" t="s">
        <v>899</v>
      </c>
      <c r="T62" s="92">
        <v>10</v>
      </c>
      <c r="U62" s="93">
        <v>7</v>
      </c>
      <c r="V62" s="94">
        <v>45579</v>
      </c>
      <c r="W62" s="94">
        <v>45782</v>
      </c>
      <c r="X62" s="95">
        <v>9785171579586</v>
      </c>
      <c r="Y62" s="96">
        <v>328</v>
      </c>
      <c r="Z62" s="97">
        <v>0.74299999999999999</v>
      </c>
      <c r="AA62" s="98" t="s">
        <v>354</v>
      </c>
      <c r="AB62" s="98" t="s">
        <v>350</v>
      </c>
      <c r="AC62" s="98" t="s">
        <v>377</v>
      </c>
      <c r="AD62" s="91" t="s">
        <v>110</v>
      </c>
      <c r="AE62" s="135" t="s">
        <v>116</v>
      </c>
      <c r="AF62" s="168"/>
      <c r="AG62" s="98" t="s">
        <v>294</v>
      </c>
      <c r="AH62" s="98"/>
      <c r="AI62" s="86" t="s">
        <v>900</v>
      </c>
      <c r="AJ62" s="101" t="s">
        <v>154</v>
      </c>
      <c r="AK62" s="91" t="s">
        <v>901</v>
      </c>
      <c r="AL62" s="100" t="s">
        <v>902</v>
      </c>
      <c r="AM62" s="86" t="s">
        <v>256</v>
      </c>
      <c r="AN62" s="86" t="s">
        <v>153</v>
      </c>
      <c r="AO62" s="143">
        <f t="shared" si="0"/>
        <v>0</v>
      </c>
      <c r="AP62" s="85" t="s">
        <v>903</v>
      </c>
      <c r="AQ62" s="100" t="s">
        <v>154</v>
      </c>
      <c r="AR62" s="97" t="s">
        <v>125</v>
      </c>
      <c r="AV62" s="99"/>
      <c r="AW62" s="159" t="s">
        <v>904</v>
      </c>
      <c r="AX62" s="102" t="s">
        <v>905</v>
      </c>
      <c r="AY62" s="157" t="s">
        <v>906</v>
      </c>
      <c r="AZ62" s="159"/>
      <c r="BF62" s="103">
        <v>45782</v>
      </c>
      <c r="BG62" s="46"/>
      <c r="BH62" s="46"/>
      <c r="BI62" s="46">
        <f t="shared" si="1"/>
        <v>0</v>
      </c>
      <c r="BJ62" s="46">
        <f t="shared" si="2"/>
        <v>0</v>
      </c>
    </row>
    <row r="63" spans="1:62" ht="120" customHeight="1" x14ac:dyDescent="0.25">
      <c r="A63" s="132" t="s">
        <v>181</v>
      </c>
      <c r="B63" s="132"/>
      <c r="C63" s="150">
        <v>0</v>
      </c>
      <c r="D63" s="150">
        <v>0</v>
      </c>
      <c r="E63" s="133">
        <v>604.80000000000007</v>
      </c>
      <c r="F63" s="134" t="s">
        <v>1948</v>
      </c>
      <c r="G63" s="86" t="s">
        <v>470</v>
      </c>
      <c r="H63" s="86" t="s">
        <v>471</v>
      </c>
      <c r="I63" s="89"/>
      <c r="J63" s="90" t="s">
        <v>199</v>
      </c>
      <c r="K63" s="86"/>
      <c r="L63" s="86"/>
      <c r="M63" s="92" t="s">
        <v>151</v>
      </c>
      <c r="N63" s="86" t="s">
        <v>108</v>
      </c>
      <c r="O63" s="163" t="s">
        <v>183</v>
      </c>
      <c r="P63" s="163" t="s">
        <v>183</v>
      </c>
      <c r="Q63" s="91" t="s">
        <v>109</v>
      </c>
      <c r="R63" s="91" t="s">
        <v>209</v>
      </c>
      <c r="S63" s="91" t="s">
        <v>1949</v>
      </c>
      <c r="T63" s="92">
        <v>10</v>
      </c>
      <c r="U63" s="93">
        <v>12</v>
      </c>
      <c r="V63" s="94">
        <v>45769</v>
      </c>
      <c r="W63" s="94">
        <v>45769</v>
      </c>
      <c r="X63" s="95">
        <v>9785171751951</v>
      </c>
      <c r="Y63" s="96">
        <v>352</v>
      </c>
      <c r="Z63" s="97">
        <v>0.28499999999999998</v>
      </c>
      <c r="AA63" s="98" t="s">
        <v>145</v>
      </c>
      <c r="AB63" s="98" t="s">
        <v>174</v>
      </c>
      <c r="AC63" s="98" t="s">
        <v>146</v>
      </c>
      <c r="AD63" s="91" t="s">
        <v>110</v>
      </c>
      <c r="AE63" s="169" t="s">
        <v>197</v>
      </c>
      <c r="AF63" s="168"/>
      <c r="AG63" s="98" t="s">
        <v>234</v>
      </c>
      <c r="AH63" s="98"/>
      <c r="AI63" s="86" t="s">
        <v>472</v>
      </c>
      <c r="AJ63" s="101"/>
      <c r="AK63" s="91"/>
      <c r="AL63" s="100" t="s">
        <v>1950</v>
      </c>
      <c r="AM63" s="86" t="s">
        <v>233</v>
      </c>
      <c r="AN63" s="86" t="s">
        <v>153</v>
      </c>
      <c r="AO63" s="143">
        <f t="shared" si="0"/>
        <v>0</v>
      </c>
      <c r="AP63" s="85" t="s">
        <v>1951</v>
      </c>
      <c r="AQ63" s="100" t="s">
        <v>111</v>
      </c>
      <c r="AR63" s="97" t="s">
        <v>125</v>
      </c>
      <c r="AV63" s="99"/>
      <c r="AW63" s="159" t="s">
        <v>1952</v>
      </c>
      <c r="AX63" s="102"/>
      <c r="AY63" s="157" t="s">
        <v>1953</v>
      </c>
      <c r="AZ63" s="159"/>
      <c r="BF63" s="103">
        <v>45784</v>
      </c>
      <c r="BG63" s="46"/>
      <c r="BH63" s="46"/>
      <c r="BI63" s="46">
        <f t="shared" si="1"/>
        <v>0</v>
      </c>
      <c r="BJ63" s="46">
        <f t="shared" si="2"/>
        <v>0</v>
      </c>
    </row>
    <row r="64" spans="1:62" ht="120" customHeight="1" x14ac:dyDescent="0.25">
      <c r="A64" s="132" t="s">
        <v>181</v>
      </c>
      <c r="B64" s="132"/>
      <c r="C64" s="150">
        <v>0</v>
      </c>
      <c r="D64" s="150">
        <v>0</v>
      </c>
      <c r="E64" s="133">
        <v>325.5</v>
      </c>
      <c r="F64" s="134" t="s">
        <v>907</v>
      </c>
      <c r="G64" s="86" t="s">
        <v>441</v>
      </c>
      <c r="H64" s="86" t="s">
        <v>908</v>
      </c>
      <c r="I64" s="89"/>
      <c r="J64" s="90">
        <v>7</v>
      </c>
      <c r="K64" s="86"/>
      <c r="L64" s="86"/>
      <c r="M64" s="92" t="s">
        <v>138</v>
      </c>
      <c r="N64" s="86" t="s">
        <v>108</v>
      </c>
      <c r="O64" s="163" t="s">
        <v>250</v>
      </c>
      <c r="P64" s="163" t="s">
        <v>366</v>
      </c>
      <c r="Q64" s="91" t="s">
        <v>109</v>
      </c>
      <c r="R64" s="91" t="s">
        <v>209</v>
      </c>
      <c r="S64" s="91" t="s">
        <v>909</v>
      </c>
      <c r="T64" s="92">
        <v>10</v>
      </c>
      <c r="U64" s="93">
        <v>10</v>
      </c>
      <c r="V64" s="94">
        <v>44875</v>
      </c>
      <c r="W64" s="94">
        <v>45776</v>
      </c>
      <c r="X64" s="95">
        <v>9785171521516</v>
      </c>
      <c r="Y64" s="96">
        <v>48</v>
      </c>
      <c r="Z64" s="97">
        <v>0.25</v>
      </c>
      <c r="AA64" s="98" t="s">
        <v>910</v>
      </c>
      <c r="AB64" s="98" t="s">
        <v>159</v>
      </c>
      <c r="AC64" s="98" t="s">
        <v>911</v>
      </c>
      <c r="AD64" s="91">
        <v>3</v>
      </c>
      <c r="AE64" s="135" t="s">
        <v>116</v>
      </c>
      <c r="AF64" s="168"/>
      <c r="AG64" s="98" t="s">
        <v>368</v>
      </c>
      <c r="AH64" s="98"/>
      <c r="AI64" s="86" t="s">
        <v>912</v>
      </c>
      <c r="AJ64" s="101" t="s">
        <v>162</v>
      </c>
      <c r="AK64" s="91"/>
      <c r="AL64" s="100" t="s">
        <v>913</v>
      </c>
      <c r="AM64" s="86" t="s">
        <v>185</v>
      </c>
      <c r="AN64" s="86" t="s">
        <v>142</v>
      </c>
      <c r="AO64" s="143">
        <f t="shared" si="0"/>
        <v>0</v>
      </c>
      <c r="AP64" s="85" t="s">
        <v>914</v>
      </c>
      <c r="AQ64" s="100" t="s">
        <v>143</v>
      </c>
      <c r="AR64" s="97" t="s">
        <v>125</v>
      </c>
      <c r="AV64" s="99"/>
      <c r="AW64" s="159" t="s">
        <v>915</v>
      </c>
      <c r="AX64" s="102" t="s">
        <v>916</v>
      </c>
      <c r="AY64" s="157" t="s">
        <v>917</v>
      </c>
      <c r="AZ64" s="159"/>
      <c r="BF64" s="103">
        <v>45782</v>
      </c>
      <c r="BG64" s="46"/>
      <c r="BH64" s="46"/>
      <c r="BI64" s="46">
        <f t="shared" si="1"/>
        <v>0</v>
      </c>
      <c r="BJ64" s="46">
        <f t="shared" si="2"/>
        <v>0</v>
      </c>
    </row>
    <row r="65" spans="1:62" ht="120" customHeight="1" x14ac:dyDescent="0.25">
      <c r="A65" s="132" t="s">
        <v>181</v>
      </c>
      <c r="B65" s="132"/>
      <c r="C65" s="150">
        <v>0</v>
      </c>
      <c r="D65" s="150">
        <v>0</v>
      </c>
      <c r="E65" s="133">
        <v>472.5</v>
      </c>
      <c r="F65" s="134" t="s">
        <v>1397</v>
      </c>
      <c r="G65" s="86" t="s">
        <v>249</v>
      </c>
      <c r="H65" s="86" t="s">
        <v>1398</v>
      </c>
      <c r="I65" s="89"/>
      <c r="J65" s="90">
        <v>3</v>
      </c>
      <c r="K65" s="86"/>
      <c r="L65" s="86"/>
      <c r="M65" s="92" t="s">
        <v>138</v>
      </c>
      <c r="N65" s="86" t="s">
        <v>108</v>
      </c>
      <c r="O65" s="163" t="s">
        <v>307</v>
      </c>
      <c r="P65" s="163" t="s">
        <v>1399</v>
      </c>
      <c r="Q65" s="91" t="s">
        <v>109</v>
      </c>
      <c r="R65" s="91" t="s">
        <v>209</v>
      </c>
      <c r="S65" s="91" t="s">
        <v>1400</v>
      </c>
      <c r="T65" s="92">
        <v>20</v>
      </c>
      <c r="U65" s="93">
        <v>14</v>
      </c>
      <c r="V65" s="94">
        <v>42138</v>
      </c>
      <c r="W65" s="94">
        <v>45777</v>
      </c>
      <c r="X65" s="95">
        <v>9785170901180</v>
      </c>
      <c r="Y65" s="96">
        <v>64</v>
      </c>
      <c r="Z65" s="97">
        <v>0.22</v>
      </c>
      <c r="AA65" s="98" t="s">
        <v>168</v>
      </c>
      <c r="AB65" s="98" t="s">
        <v>227</v>
      </c>
      <c r="AC65" s="98" t="s">
        <v>169</v>
      </c>
      <c r="AD65" s="91" t="s">
        <v>110</v>
      </c>
      <c r="AE65" s="135" t="s">
        <v>116</v>
      </c>
      <c r="AF65" s="168"/>
      <c r="AG65" s="98" t="s">
        <v>442</v>
      </c>
      <c r="AH65" s="98"/>
      <c r="AI65" s="86" t="s">
        <v>1401</v>
      </c>
      <c r="AJ65" s="101" t="s">
        <v>141</v>
      </c>
      <c r="AK65" s="91"/>
      <c r="AL65" s="100" t="s">
        <v>1402</v>
      </c>
      <c r="AM65" s="86" t="s">
        <v>185</v>
      </c>
      <c r="AN65" s="86" t="s">
        <v>142</v>
      </c>
      <c r="AO65" s="143">
        <f t="shared" si="0"/>
        <v>0</v>
      </c>
      <c r="AP65" s="85" t="s">
        <v>1403</v>
      </c>
      <c r="AQ65" s="100" t="s">
        <v>147</v>
      </c>
      <c r="AR65" s="97" t="s">
        <v>125</v>
      </c>
      <c r="AV65" s="99"/>
      <c r="AW65" s="159" t="s">
        <v>1404</v>
      </c>
      <c r="AX65" s="102" t="s">
        <v>1405</v>
      </c>
      <c r="AY65" s="157" t="s">
        <v>1406</v>
      </c>
      <c r="AZ65" s="159"/>
      <c r="BF65" s="103">
        <v>45783</v>
      </c>
      <c r="BG65" s="46"/>
      <c r="BH65" s="46"/>
      <c r="BI65" s="46">
        <f t="shared" si="1"/>
        <v>0</v>
      </c>
      <c r="BJ65" s="46">
        <f t="shared" si="2"/>
        <v>0</v>
      </c>
    </row>
    <row r="66" spans="1:62" ht="120" customHeight="1" x14ac:dyDescent="0.25">
      <c r="A66" s="132" t="s">
        <v>181</v>
      </c>
      <c r="B66" s="132"/>
      <c r="C66" s="150">
        <v>0</v>
      </c>
      <c r="D66" s="150">
        <v>0</v>
      </c>
      <c r="E66" s="133">
        <v>382.2</v>
      </c>
      <c r="F66" s="134" t="s">
        <v>1954</v>
      </c>
      <c r="G66" s="86" t="s">
        <v>1955</v>
      </c>
      <c r="H66" s="86" t="s">
        <v>1956</v>
      </c>
      <c r="I66" s="89"/>
      <c r="J66" s="90" t="s">
        <v>196</v>
      </c>
      <c r="K66" s="86"/>
      <c r="L66" s="86"/>
      <c r="M66" s="92" t="s">
        <v>133</v>
      </c>
      <c r="N66" s="86" t="s">
        <v>108</v>
      </c>
      <c r="O66" s="163" t="s">
        <v>173</v>
      </c>
      <c r="P66" s="163" t="s">
        <v>190</v>
      </c>
      <c r="Q66" s="91" t="s">
        <v>109</v>
      </c>
      <c r="R66" s="91" t="s">
        <v>209</v>
      </c>
      <c r="S66" s="91" t="s">
        <v>1957</v>
      </c>
      <c r="T66" s="92">
        <v>10</v>
      </c>
      <c r="U66" s="93">
        <v>12</v>
      </c>
      <c r="V66" s="94">
        <v>45771</v>
      </c>
      <c r="W66" s="94">
        <v>45771</v>
      </c>
      <c r="X66" s="95">
        <v>9785171749866</v>
      </c>
      <c r="Y66" s="96">
        <v>320</v>
      </c>
      <c r="Z66" s="97">
        <v>0.252</v>
      </c>
      <c r="AA66" s="98" t="s">
        <v>145</v>
      </c>
      <c r="AB66" s="98" t="s">
        <v>152</v>
      </c>
      <c r="AC66" s="98" t="s">
        <v>146</v>
      </c>
      <c r="AD66" s="91">
        <v>3</v>
      </c>
      <c r="AE66" s="169" t="s">
        <v>197</v>
      </c>
      <c r="AF66" s="168"/>
      <c r="AG66" s="98" t="s">
        <v>384</v>
      </c>
      <c r="AH66" s="98"/>
      <c r="AI66" s="86" t="s">
        <v>1958</v>
      </c>
      <c r="AJ66" s="101"/>
      <c r="AK66" s="91"/>
      <c r="AL66" s="100" t="s">
        <v>1959</v>
      </c>
      <c r="AM66" s="86" t="s">
        <v>241</v>
      </c>
      <c r="AN66" s="86" t="s">
        <v>237</v>
      </c>
      <c r="AO66" s="143">
        <f t="shared" si="0"/>
        <v>0</v>
      </c>
      <c r="AP66" s="85" t="s">
        <v>1960</v>
      </c>
      <c r="AQ66" s="100" t="s">
        <v>111</v>
      </c>
      <c r="AR66" s="97" t="s">
        <v>125</v>
      </c>
      <c r="AV66" s="99"/>
      <c r="AW66" s="159" t="s">
        <v>1961</v>
      </c>
      <c r="AX66" s="102"/>
      <c r="AY66" s="157" t="s">
        <v>1962</v>
      </c>
      <c r="AZ66" s="159"/>
      <c r="BF66" s="103">
        <v>45784</v>
      </c>
      <c r="BG66" s="46"/>
      <c r="BH66" s="46"/>
      <c r="BI66" s="46">
        <f t="shared" si="1"/>
        <v>0</v>
      </c>
      <c r="BJ66" s="46">
        <f t="shared" si="2"/>
        <v>0</v>
      </c>
    </row>
    <row r="67" spans="1:62" ht="120" customHeight="1" x14ac:dyDescent="0.25">
      <c r="A67" s="132" t="s">
        <v>181</v>
      </c>
      <c r="B67" s="132"/>
      <c r="C67" s="150">
        <v>0</v>
      </c>
      <c r="D67" s="150">
        <v>0</v>
      </c>
      <c r="E67" s="133">
        <v>604.80000000000007</v>
      </c>
      <c r="F67" s="134" t="s">
        <v>918</v>
      </c>
      <c r="G67" s="86" t="s">
        <v>919</v>
      </c>
      <c r="H67" s="86" t="s">
        <v>400</v>
      </c>
      <c r="I67" s="89"/>
      <c r="J67" s="90">
        <v>3</v>
      </c>
      <c r="K67" s="86"/>
      <c r="L67" s="86"/>
      <c r="M67" s="92" t="s">
        <v>151</v>
      </c>
      <c r="N67" s="86" t="s">
        <v>108</v>
      </c>
      <c r="O67" s="163" t="s">
        <v>254</v>
      </c>
      <c r="P67" s="163" t="s">
        <v>342</v>
      </c>
      <c r="Q67" s="91" t="s">
        <v>109</v>
      </c>
      <c r="R67" s="91" t="s">
        <v>209</v>
      </c>
      <c r="S67" s="91" t="s">
        <v>920</v>
      </c>
      <c r="T67" s="92">
        <v>10</v>
      </c>
      <c r="U67" s="93">
        <v>8</v>
      </c>
      <c r="V67" s="94">
        <v>45485</v>
      </c>
      <c r="W67" s="94">
        <v>45776</v>
      </c>
      <c r="X67" s="95">
        <v>9785171633004</v>
      </c>
      <c r="Y67" s="96">
        <v>416</v>
      </c>
      <c r="Z67" s="97">
        <v>0.41</v>
      </c>
      <c r="AA67" s="98" t="s">
        <v>145</v>
      </c>
      <c r="AB67" s="98" t="s">
        <v>160</v>
      </c>
      <c r="AC67" s="98" t="s">
        <v>146</v>
      </c>
      <c r="AD67" s="91" t="s">
        <v>110</v>
      </c>
      <c r="AE67" s="135" t="s">
        <v>116</v>
      </c>
      <c r="AF67" s="168"/>
      <c r="AG67" s="98" t="s">
        <v>234</v>
      </c>
      <c r="AH67" s="98"/>
      <c r="AI67" s="86" t="s">
        <v>401</v>
      </c>
      <c r="AJ67" s="101"/>
      <c r="AK67" s="91"/>
      <c r="AL67" s="100" t="s">
        <v>921</v>
      </c>
      <c r="AM67" s="86" t="s">
        <v>233</v>
      </c>
      <c r="AN67" s="86" t="s">
        <v>153</v>
      </c>
      <c r="AO67" s="143">
        <f t="shared" si="0"/>
        <v>0</v>
      </c>
      <c r="AP67" s="85" t="s">
        <v>922</v>
      </c>
      <c r="AQ67" s="100" t="s">
        <v>111</v>
      </c>
      <c r="AR67" s="97" t="s">
        <v>125</v>
      </c>
      <c r="AV67" s="99"/>
      <c r="AW67" s="159" t="s">
        <v>923</v>
      </c>
      <c r="AX67" s="102"/>
      <c r="AY67" s="157" t="s">
        <v>924</v>
      </c>
      <c r="AZ67" s="159" t="s">
        <v>321</v>
      </c>
      <c r="BF67" s="103">
        <v>45782</v>
      </c>
      <c r="BG67" s="46"/>
      <c r="BH67" s="46"/>
      <c r="BI67" s="46">
        <f t="shared" si="1"/>
        <v>0</v>
      </c>
      <c r="BJ67" s="46">
        <f t="shared" si="2"/>
        <v>0</v>
      </c>
    </row>
    <row r="68" spans="1:62" ht="120" customHeight="1" x14ac:dyDescent="0.25">
      <c r="A68" s="132" t="s">
        <v>181</v>
      </c>
      <c r="B68" s="132"/>
      <c r="C68" s="150">
        <v>0</v>
      </c>
      <c r="D68" s="150">
        <v>0</v>
      </c>
      <c r="E68" s="133">
        <v>516.6</v>
      </c>
      <c r="F68" s="134" t="s">
        <v>1407</v>
      </c>
      <c r="G68" s="86" t="s">
        <v>1408</v>
      </c>
      <c r="H68" s="86" t="s">
        <v>1409</v>
      </c>
      <c r="I68" s="89"/>
      <c r="J68" s="90">
        <v>4</v>
      </c>
      <c r="K68" s="86"/>
      <c r="L68" s="86"/>
      <c r="M68" s="92" t="s">
        <v>144</v>
      </c>
      <c r="N68" s="86" t="s">
        <v>108</v>
      </c>
      <c r="O68" s="163" t="s">
        <v>178</v>
      </c>
      <c r="P68" s="163" t="s">
        <v>448</v>
      </c>
      <c r="Q68" s="91" t="s">
        <v>109</v>
      </c>
      <c r="R68" s="91" t="s">
        <v>209</v>
      </c>
      <c r="S68" s="91" t="s">
        <v>1410</v>
      </c>
      <c r="T68" s="92">
        <v>10</v>
      </c>
      <c r="U68" s="93">
        <v>8</v>
      </c>
      <c r="V68" s="94">
        <v>42314</v>
      </c>
      <c r="W68" s="94">
        <v>45782</v>
      </c>
      <c r="X68" s="95">
        <v>9785170935680</v>
      </c>
      <c r="Y68" s="96">
        <v>288</v>
      </c>
      <c r="Z68" s="97">
        <v>0.35299999999999998</v>
      </c>
      <c r="AA68" s="98" t="s">
        <v>176</v>
      </c>
      <c r="AB68" s="98" t="s">
        <v>164</v>
      </c>
      <c r="AC68" s="98" t="s">
        <v>177</v>
      </c>
      <c r="AD68" s="91" t="s">
        <v>252</v>
      </c>
      <c r="AE68" s="135" t="s">
        <v>116</v>
      </c>
      <c r="AF68" s="168"/>
      <c r="AG68" s="98" t="s">
        <v>365</v>
      </c>
      <c r="AH68" s="98"/>
      <c r="AI68" s="86" t="s">
        <v>1411</v>
      </c>
      <c r="AJ68" s="101"/>
      <c r="AK68" s="91"/>
      <c r="AL68" s="100" t="s">
        <v>1412</v>
      </c>
      <c r="AM68" s="86" t="s">
        <v>324</v>
      </c>
      <c r="AN68" s="86" t="s">
        <v>237</v>
      </c>
      <c r="AO68" s="143">
        <f t="shared" si="0"/>
        <v>0</v>
      </c>
      <c r="AP68" s="85" t="s">
        <v>1413</v>
      </c>
      <c r="AQ68" s="100" t="s">
        <v>157</v>
      </c>
      <c r="AR68" s="97" t="s">
        <v>125</v>
      </c>
      <c r="AV68" s="99"/>
      <c r="AW68" s="159" t="s">
        <v>1414</v>
      </c>
      <c r="AX68" s="102" t="s">
        <v>1415</v>
      </c>
      <c r="AY68" s="157" t="s">
        <v>1416</v>
      </c>
      <c r="AZ68" s="159"/>
      <c r="BF68" s="103">
        <v>45783</v>
      </c>
      <c r="BG68" s="46"/>
      <c r="BH68" s="46"/>
      <c r="BI68" s="46">
        <f t="shared" si="1"/>
        <v>0</v>
      </c>
      <c r="BJ68" s="46">
        <f t="shared" si="2"/>
        <v>0</v>
      </c>
    </row>
    <row r="69" spans="1:62" ht="120" customHeight="1" x14ac:dyDescent="0.25">
      <c r="A69" s="132" t="s">
        <v>181</v>
      </c>
      <c r="B69" s="132"/>
      <c r="C69" s="150">
        <v>0</v>
      </c>
      <c r="D69" s="150">
        <v>0</v>
      </c>
      <c r="E69" s="133">
        <v>1556.1000000000001</v>
      </c>
      <c r="F69" s="134" t="s">
        <v>564</v>
      </c>
      <c r="G69" s="86" t="s">
        <v>565</v>
      </c>
      <c r="H69" s="86" t="s">
        <v>423</v>
      </c>
      <c r="I69" s="89"/>
      <c r="J69" s="90">
        <v>4</v>
      </c>
      <c r="K69" s="86"/>
      <c r="L69" s="86"/>
      <c r="M69" s="92" t="s">
        <v>133</v>
      </c>
      <c r="N69" s="86" t="s">
        <v>108</v>
      </c>
      <c r="O69" s="163" t="s">
        <v>242</v>
      </c>
      <c r="P69" s="163" t="s">
        <v>268</v>
      </c>
      <c r="Q69" s="91" t="s">
        <v>109</v>
      </c>
      <c r="R69" s="91" t="s">
        <v>209</v>
      </c>
      <c r="S69" s="91" t="s">
        <v>566</v>
      </c>
      <c r="T69" s="92">
        <v>10</v>
      </c>
      <c r="U69" s="93">
        <v>8</v>
      </c>
      <c r="V69" s="94">
        <v>45478</v>
      </c>
      <c r="W69" s="94">
        <v>45772</v>
      </c>
      <c r="X69" s="95">
        <v>9785171269463</v>
      </c>
      <c r="Y69" s="96">
        <v>224</v>
      </c>
      <c r="Z69" s="97">
        <v>0.63400000000000001</v>
      </c>
      <c r="AA69" s="98" t="s">
        <v>176</v>
      </c>
      <c r="AB69" s="98" t="s">
        <v>202</v>
      </c>
      <c r="AC69" s="98" t="s">
        <v>177</v>
      </c>
      <c r="AD69" s="91" t="s">
        <v>110</v>
      </c>
      <c r="AE69" s="135" t="s">
        <v>116</v>
      </c>
      <c r="AF69" s="168"/>
      <c r="AG69" s="98" t="s">
        <v>286</v>
      </c>
      <c r="AH69" s="98"/>
      <c r="AI69" s="86" t="s">
        <v>424</v>
      </c>
      <c r="AJ69" s="101"/>
      <c r="AK69" s="91"/>
      <c r="AL69" s="100" t="s">
        <v>567</v>
      </c>
      <c r="AM69" s="86" t="s">
        <v>328</v>
      </c>
      <c r="AN69" s="86" t="s">
        <v>237</v>
      </c>
      <c r="AO69" s="143">
        <f t="shared" si="0"/>
        <v>0</v>
      </c>
      <c r="AP69" s="85" t="s">
        <v>568</v>
      </c>
      <c r="AQ69" s="100" t="s">
        <v>111</v>
      </c>
      <c r="AR69" s="97" t="s">
        <v>125</v>
      </c>
      <c r="AV69" s="99"/>
      <c r="AW69" s="159" t="s">
        <v>569</v>
      </c>
      <c r="AX69" s="102" t="s">
        <v>570</v>
      </c>
      <c r="AY69" s="157" t="s">
        <v>571</v>
      </c>
      <c r="AZ69" s="159"/>
      <c r="BF69" s="103">
        <v>45776</v>
      </c>
      <c r="BG69" s="46"/>
      <c r="BH69" s="46"/>
      <c r="BI69" s="46">
        <f t="shared" si="1"/>
        <v>0</v>
      </c>
      <c r="BJ69" s="46">
        <f t="shared" si="2"/>
        <v>0</v>
      </c>
    </row>
    <row r="70" spans="1:62" ht="120" customHeight="1" x14ac:dyDescent="0.25">
      <c r="A70" s="132" t="s">
        <v>181</v>
      </c>
      <c r="B70" s="132"/>
      <c r="C70" s="150">
        <v>0</v>
      </c>
      <c r="D70" s="150">
        <v>0</v>
      </c>
      <c r="E70" s="133">
        <v>1461.6000000000001</v>
      </c>
      <c r="F70" s="134" t="s">
        <v>572</v>
      </c>
      <c r="G70" s="86" t="s">
        <v>573</v>
      </c>
      <c r="H70" s="86" t="s">
        <v>434</v>
      </c>
      <c r="I70" s="89"/>
      <c r="J70" s="90">
        <v>3</v>
      </c>
      <c r="K70" s="86"/>
      <c r="L70" s="86"/>
      <c r="M70" s="92" t="s">
        <v>151</v>
      </c>
      <c r="N70" s="86" t="s">
        <v>108</v>
      </c>
      <c r="O70" s="163" t="s">
        <v>222</v>
      </c>
      <c r="P70" s="163" t="s">
        <v>222</v>
      </c>
      <c r="Q70" s="91" t="s">
        <v>109</v>
      </c>
      <c r="R70" s="91" t="s">
        <v>209</v>
      </c>
      <c r="S70" s="91" t="s">
        <v>574</v>
      </c>
      <c r="T70" s="92">
        <v>10</v>
      </c>
      <c r="U70" s="93">
        <v>6</v>
      </c>
      <c r="V70" s="94">
        <v>45604</v>
      </c>
      <c r="W70" s="94">
        <v>45774</v>
      </c>
      <c r="X70" s="95">
        <v>9785171681937</v>
      </c>
      <c r="Y70" s="96">
        <v>480</v>
      </c>
      <c r="Z70" s="97">
        <v>0.60299999999999998</v>
      </c>
      <c r="AA70" s="98" t="s">
        <v>134</v>
      </c>
      <c r="AB70" s="98" t="s">
        <v>230</v>
      </c>
      <c r="AC70" s="98" t="s">
        <v>135</v>
      </c>
      <c r="AD70" s="91" t="s">
        <v>299</v>
      </c>
      <c r="AE70" s="135" t="s">
        <v>116</v>
      </c>
      <c r="AF70" s="168"/>
      <c r="AG70" s="98" t="s">
        <v>343</v>
      </c>
      <c r="AH70" s="98"/>
      <c r="AI70" s="86" t="s">
        <v>435</v>
      </c>
      <c r="AJ70" s="101"/>
      <c r="AK70" s="91"/>
      <c r="AL70" s="100" t="s">
        <v>575</v>
      </c>
      <c r="AM70" s="86" t="s">
        <v>271</v>
      </c>
      <c r="AN70" s="86" t="s">
        <v>153</v>
      </c>
      <c r="AO70" s="143">
        <f t="shared" si="0"/>
        <v>0</v>
      </c>
      <c r="AP70" s="85" t="s">
        <v>576</v>
      </c>
      <c r="AQ70" s="100" t="s">
        <v>111</v>
      </c>
      <c r="AR70" s="97" t="s">
        <v>125</v>
      </c>
      <c r="AV70" s="99"/>
      <c r="AW70" s="159" t="s">
        <v>577</v>
      </c>
      <c r="AX70" s="102" t="s">
        <v>578</v>
      </c>
      <c r="AY70" s="157" t="s">
        <v>579</v>
      </c>
      <c r="AZ70" s="159"/>
      <c r="BF70" s="103">
        <v>45776</v>
      </c>
      <c r="BG70" s="46"/>
      <c r="BH70" s="46"/>
      <c r="BI70" s="46">
        <f t="shared" si="1"/>
        <v>0</v>
      </c>
      <c r="BJ70" s="46">
        <f t="shared" si="2"/>
        <v>0</v>
      </c>
    </row>
    <row r="71" spans="1:62" ht="120" customHeight="1" x14ac:dyDescent="0.25">
      <c r="A71" s="132" t="s">
        <v>181</v>
      </c>
      <c r="B71" s="132"/>
      <c r="C71" s="150">
        <v>0</v>
      </c>
      <c r="D71" s="150">
        <v>0</v>
      </c>
      <c r="E71" s="133">
        <v>1367.1000000000001</v>
      </c>
      <c r="F71" s="134" t="s">
        <v>1417</v>
      </c>
      <c r="G71" s="86" t="s">
        <v>1120</v>
      </c>
      <c r="H71" s="86" t="s">
        <v>1418</v>
      </c>
      <c r="I71" s="89"/>
      <c r="J71" s="90">
        <v>3</v>
      </c>
      <c r="K71" s="86"/>
      <c r="L71" s="86"/>
      <c r="M71" s="92" t="s">
        <v>151</v>
      </c>
      <c r="N71" s="86" t="s">
        <v>108</v>
      </c>
      <c r="O71" s="163" t="s">
        <v>222</v>
      </c>
      <c r="P71" s="163" t="s">
        <v>222</v>
      </c>
      <c r="Q71" s="91" t="s">
        <v>109</v>
      </c>
      <c r="R71" s="91" t="s">
        <v>209</v>
      </c>
      <c r="S71" s="91" t="s">
        <v>1419</v>
      </c>
      <c r="T71" s="92">
        <v>10</v>
      </c>
      <c r="U71" s="93">
        <v>4</v>
      </c>
      <c r="V71" s="94">
        <v>45260</v>
      </c>
      <c r="W71" s="94">
        <v>45777</v>
      </c>
      <c r="X71" s="95">
        <v>9785171586119</v>
      </c>
      <c r="Y71" s="96">
        <v>640</v>
      </c>
      <c r="Z71" s="97">
        <v>0.79500000000000004</v>
      </c>
      <c r="AA71" s="98" t="s">
        <v>134</v>
      </c>
      <c r="AB71" s="98" t="s">
        <v>230</v>
      </c>
      <c r="AC71" s="98" t="s">
        <v>135</v>
      </c>
      <c r="AD71" s="91" t="s">
        <v>110</v>
      </c>
      <c r="AE71" s="135" t="s">
        <v>116</v>
      </c>
      <c r="AF71" s="168"/>
      <c r="AG71" s="98" t="s">
        <v>483</v>
      </c>
      <c r="AH71" s="98"/>
      <c r="AI71" s="86" t="s">
        <v>1418</v>
      </c>
      <c r="AJ71" s="101"/>
      <c r="AK71" s="91" t="s">
        <v>1420</v>
      </c>
      <c r="AL71" s="100" t="s">
        <v>1421</v>
      </c>
      <c r="AM71" s="86" t="s">
        <v>336</v>
      </c>
      <c r="AN71" s="86" t="s">
        <v>153</v>
      </c>
      <c r="AO71" s="143">
        <f t="shared" si="0"/>
        <v>0</v>
      </c>
      <c r="AP71" s="85" t="s">
        <v>1422</v>
      </c>
      <c r="AQ71" s="100" t="s">
        <v>111</v>
      </c>
      <c r="AR71" s="97" t="s">
        <v>125</v>
      </c>
      <c r="AV71" s="99"/>
      <c r="AW71" s="159" t="s">
        <v>1423</v>
      </c>
      <c r="AX71" s="102" t="s">
        <v>1424</v>
      </c>
      <c r="AY71" s="157" t="s">
        <v>1425</v>
      </c>
      <c r="AZ71" s="159"/>
      <c r="BF71" s="103">
        <v>45783</v>
      </c>
      <c r="BG71" s="46"/>
      <c r="BH71" s="46"/>
      <c r="BI71" s="46">
        <f t="shared" si="1"/>
        <v>0</v>
      </c>
      <c r="BJ71" s="46">
        <f t="shared" si="2"/>
        <v>0</v>
      </c>
    </row>
    <row r="72" spans="1:62" ht="120" customHeight="1" x14ac:dyDescent="0.25">
      <c r="A72" s="132"/>
      <c r="B72" s="132"/>
      <c r="C72" s="150">
        <v>0</v>
      </c>
      <c r="D72" s="150">
        <v>0</v>
      </c>
      <c r="E72" s="133">
        <v>693</v>
      </c>
      <c r="F72" s="134" t="s">
        <v>580</v>
      </c>
      <c r="G72" s="86" t="s">
        <v>581</v>
      </c>
      <c r="H72" s="86" t="s">
        <v>582</v>
      </c>
      <c r="I72" s="89"/>
      <c r="J72" s="90">
        <v>1</v>
      </c>
      <c r="K72" s="86"/>
      <c r="L72" s="86"/>
      <c r="M72" s="92" t="s">
        <v>151</v>
      </c>
      <c r="N72" s="86" t="s">
        <v>108</v>
      </c>
      <c r="O72" s="163" t="s">
        <v>222</v>
      </c>
      <c r="P72" s="163" t="s">
        <v>222</v>
      </c>
      <c r="Q72" s="91" t="s">
        <v>109</v>
      </c>
      <c r="R72" s="91" t="s">
        <v>209</v>
      </c>
      <c r="S72" s="91" t="s">
        <v>583</v>
      </c>
      <c r="T72" s="92">
        <v>20</v>
      </c>
      <c r="U72" s="93">
        <v>5</v>
      </c>
      <c r="V72" s="94">
        <v>45736</v>
      </c>
      <c r="W72" s="94">
        <v>45771</v>
      </c>
      <c r="X72" s="95">
        <v>9785171708788</v>
      </c>
      <c r="Y72" s="96">
        <v>384</v>
      </c>
      <c r="Z72" s="97">
        <v>0.376</v>
      </c>
      <c r="AA72" s="98" t="s">
        <v>145</v>
      </c>
      <c r="AB72" s="98" t="s">
        <v>152</v>
      </c>
      <c r="AC72" s="98" t="s">
        <v>146</v>
      </c>
      <c r="AD72" s="91" t="s">
        <v>110</v>
      </c>
      <c r="AE72" s="135" t="s">
        <v>116</v>
      </c>
      <c r="AF72" s="168"/>
      <c r="AG72" s="98" t="s">
        <v>279</v>
      </c>
      <c r="AH72" s="98"/>
      <c r="AI72" s="86" t="s">
        <v>584</v>
      </c>
      <c r="AJ72" s="101"/>
      <c r="AK72" s="91" t="s">
        <v>585</v>
      </c>
      <c r="AL72" s="100" t="s">
        <v>586</v>
      </c>
      <c r="AM72" s="86" t="s">
        <v>336</v>
      </c>
      <c r="AN72" s="86" t="s">
        <v>153</v>
      </c>
      <c r="AO72" s="143">
        <f t="shared" si="0"/>
        <v>0</v>
      </c>
      <c r="AP72" s="85" t="s">
        <v>587</v>
      </c>
      <c r="AQ72" s="100" t="s">
        <v>154</v>
      </c>
      <c r="AR72" s="97" t="s">
        <v>125</v>
      </c>
      <c r="AV72" s="99"/>
      <c r="AW72" s="159" t="s">
        <v>588</v>
      </c>
      <c r="AX72" s="102" t="s">
        <v>589</v>
      </c>
      <c r="AY72" s="157" t="s">
        <v>590</v>
      </c>
      <c r="AZ72" s="159"/>
      <c r="BF72" s="103">
        <v>45776</v>
      </c>
      <c r="BG72" s="46"/>
      <c r="BH72" s="46"/>
      <c r="BI72" s="46">
        <f t="shared" si="1"/>
        <v>0</v>
      </c>
      <c r="BJ72" s="46">
        <f t="shared" si="2"/>
        <v>0</v>
      </c>
    </row>
    <row r="73" spans="1:62" ht="120" customHeight="1" x14ac:dyDescent="0.25">
      <c r="A73" s="132" t="s">
        <v>181</v>
      </c>
      <c r="B73" s="132"/>
      <c r="C73" s="150">
        <v>0</v>
      </c>
      <c r="D73" s="150">
        <v>0</v>
      </c>
      <c r="E73" s="133">
        <v>269.85000000000002</v>
      </c>
      <c r="F73" s="134" t="s">
        <v>1426</v>
      </c>
      <c r="G73" s="86" t="s">
        <v>1427</v>
      </c>
      <c r="H73" s="86" t="s">
        <v>425</v>
      </c>
      <c r="I73" s="89"/>
      <c r="J73" s="90">
        <v>7</v>
      </c>
      <c r="K73" s="86"/>
      <c r="L73" s="86"/>
      <c r="M73" s="92" t="s">
        <v>138</v>
      </c>
      <c r="N73" s="86" t="s">
        <v>108</v>
      </c>
      <c r="O73" s="163" t="s">
        <v>165</v>
      </c>
      <c r="P73" s="163" t="s">
        <v>166</v>
      </c>
      <c r="Q73" s="91" t="s">
        <v>109</v>
      </c>
      <c r="R73" s="91" t="s">
        <v>209</v>
      </c>
      <c r="S73" s="91" t="s">
        <v>1428</v>
      </c>
      <c r="T73" s="92">
        <v>10</v>
      </c>
      <c r="U73" s="93">
        <v>30</v>
      </c>
      <c r="V73" s="94">
        <v>44809</v>
      </c>
      <c r="W73" s="94">
        <v>45782</v>
      </c>
      <c r="X73" s="95">
        <v>9785171505899</v>
      </c>
      <c r="Y73" s="96">
        <v>144</v>
      </c>
      <c r="Z73" s="97">
        <v>0.222</v>
      </c>
      <c r="AA73" s="98" t="s">
        <v>145</v>
      </c>
      <c r="AB73" s="98" t="s">
        <v>230</v>
      </c>
      <c r="AC73" s="98" t="s">
        <v>146</v>
      </c>
      <c r="AD73" s="91" t="s">
        <v>110</v>
      </c>
      <c r="AE73" s="135" t="s">
        <v>116</v>
      </c>
      <c r="AF73" s="168"/>
      <c r="AG73" s="98" t="s">
        <v>276</v>
      </c>
      <c r="AH73" s="98"/>
      <c r="AI73" s="86" t="s">
        <v>426</v>
      </c>
      <c r="AJ73" s="101" t="s">
        <v>141</v>
      </c>
      <c r="AK73" s="91"/>
      <c r="AL73" s="100" t="s">
        <v>1429</v>
      </c>
      <c r="AM73" s="86" t="s">
        <v>150</v>
      </c>
      <c r="AN73" s="86" t="s">
        <v>142</v>
      </c>
      <c r="AO73" s="143">
        <f t="shared" si="0"/>
        <v>0</v>
      </c>
      <c r="AP73" s="85" t="s">
        <v>1430</v>
      </c>
      <c r="AQ73" s="100" t="s">
        <v>143</v>
      </c>
      <c r="AR73" s="97" t="s">
        <v>125</v>
      </c>
      <c r="AV73" s="99"/>
      <c r="AW73" s="159" t="s">
        <v>1431</v>
      </c>
      <c r="AX73" s="102" t="s">
        <v>1432</v>
      </c>
      <c r="AY73" s="157" t="s">
        <v>1433</v>
      </c>
      <c r="AZ73" s="159"/>
      <c r="BF73" s="103">
        <v>45783</v>
      </c>
      <c r="BG73" s="46"/>
      <c r="BH73" s="46"/>
      <c r="BI73" s="46">
        <f t="shared" si="1"/>
        <v>0</v>
      </c>
      <c r="BJ73" s="46">
        <f t="shared" si="2"/>
        <v>0</v>
      </c>
    </row>
    <row r="74" spans="1:62" ht="120" customHeight="1" x14ac:dyDescent="0.25">
      <c r="A74" s="132" t="s">
        <v>181</v>
      </c>
      <c r="B74" s="132"/>
      <c r="C74" s="150">
        <v>0</v>
      </c>
      <c r="D74" s="150">
        <v>0</v>
      </c>
      <c r="E74" s="133">
        <v>289.8</v>
      </c>
      <c r="F74" s="134" t="s">
        <v>1963</v>
      </c>
      <c r="G74" s="86" t="s">
        <v>1964</v>
      </c>
      <c r="H74" s="86" t="s">
        <v>425</v>
      </c>
      <c r="I74" s="89"/>
      <c r="J74" s="90" t="s">
        <v>196</v>
      </c>
      <c r="K74" s="86"/>
      <c r="L74" s="86"/>
      <c r="M74" s="92" t="s">
        <v>138</v>
      </c>
      <c r="N74" s="86" t="s">
        <v>108</v>
      </c>
      <c r="O74" s="163" t="s">
        <v>165</v>
      </c>
      <c r="P74" s="163" t="s">
        <v>238</v>
      </c>
      <c r="Q74" s="91" t="s">
        <v>109</v>
      </c>
      <c r="R74" s="91" t="s">
        <v>209</v>
      </c>
      <c r="S74" s="91" t="s">
        <v>1965</v>
      </c>
      <c r="T74" s="92">
        <v>10</v>
      </c>
      <c r="U74" s="93">
        <v>30</v>
      </c>
      <c r="V74" s="94">
        <v>45782</v>
      </c>
      <c r="W74" s="94">
        <v>45782</v>
      </c>
      <c r="X74" s="95">
        <v>9785171751678</v>
      </c>
      <c r="Y74" s="96">
        <v>144</v>
      </c>
      <c r="Z74" s="97">
        <v>0.22500000000000001</v>
      </c>
      <c r="AA74" s="98" t="s">
        <v>145</v>
      </c>
      <c r="AB74" s="98" t="s">
        <v>230</v>
      </c>
      <c r="AC74" s="98" t="s">
        <v>146</v>
      </c>
      <c r="AD74" s="91" t="s">
        <v>110</v>
      </c>
      <c r="AE74" s="169" t="s">
        <v>197</v>
      </c>
      <c r="AF74" s="168"/>
      <c r="AG74" s="98" t="s">
        <v>984</v>
      </c>
      <c r="AH74" s="98"/>
      <c r="AI74" s="86" t="s">
        <v>426</v>
      </c>
      <c r="AJ74" s="101" t="s">
        <v>141</v>
      </c>
      <c r="AK74" s="91"/>
      <c r="AL74" s="100" t="s">
        <v>1966</v>
      </c>
      <c r="AM74" s="86" t="s">
        <v>150</v>
      </c>
      <c r="AN74" s="86" t="s">
        <v>142</v>
      </c>
      <c r="AO74" s="143">
        <f t="shared" si="0"/>
        <v>0</v>
      </c>
      <c r="AP74" s="85" t="s">
        <v>1967</v>
      </c>
      <c r="AQ74" s="100" t="s">
        <v>147</v>
      </c>
      <c r="AR74" s="97" t="s">
        <v>125</v>
      </c>
      <c r="AV74" s="99"/>
      <c r="AW74" s="159" t="s">
        <v>1968</v>
      </c>
      <c r="AX74" s="102" t="s">
        <v>1969</v>
      </c>
      <c r="AY74" s="157" t="s">
        <v>1970</v>
      </c>
      <c r="AZ74" s="159"/>
      <c r="BF74" s="103">
        <v>45784</v>
      </c>
      <c r="BG74" s="46"/>
      <c r="BH74" s="46"/>
      <c r="BI74" s="46">
        <f t="shared" si="1"/>
        <v>0</v>
      </c>
      <c r="BJ74" s="46">
        <f t="shared" si="2"/>
        <v>0</v>
      </c>
    </row>
    <row r="75" spans="1:62" ht="120" customHeight="1" x14ac:dyDescent="0.25">
      <c r="A75" s="132" t="s">
        <v>181</v>
      </c>
      <c r="B75" s="132"/>
      <c r="C75" s="150">
        <v>0</v>
      </c>
      <c r="D75" s="150">
        <v>0</v>
      </c>
      <c r="E75" s="133">
        <v>342.3</v>
      </c>
      <c r="F75" s="134" t="s">
        <v>1928</v>
      </c>
      <c r="G75" s="86" t="s">
        <v>1929</v>
      </c>
      <c r="H75" s="86" t="s">
        <v>425</v>
      </c>
      <c r="I75" s="89"/>
      <c r="J75" s="90">
        <v>3</v>
      </c>
      <c r="K75" s="86"/>
      <c r="L75" s="86"/>
      <c r="M75" s="92" t="s">
        <v>138</v>
      </c>
      <c r="N75" s="86" t="s">
        <v>108</v>
      </c>
      <c r="O75" s="163" t="s">
        <v>1971</v>
      </c>
      <c r="P75" s="163" t="s">
        <v>1972</v>
      </c>
      <c r="Q75" s="91" t="s">
        <v>109</v>
      </c>
      <c r="R75" s="91" t="s">
        <v>209</v>
      </c>
      <c r="S75" s="91" t="s">
        <v>1973</v>
      </c>
      <c r="T75" s="92">
        <v>10</v>
      </c>
      <c r="U75" s="93">
        <v>8</v>
      </c>
      <c r="V75" s="94">
        <v>43910</v>
      </c>
      <c r="W75" s="94">
        <v>45782</v>
      </c>
      <c r="X75" s="95">
        <v>9785171137144</v>
      </c>
      <c r="Y75" s="96">
        <v>352</v>
      </c>
      <c r="Z75" s="97">
        <v>0.433</v>
      </c>
      <c r="AA75" s="98" t="s">
        <v>145</v>
      </c>
      <c r="AB75" s="98" t="s">
        <v>230</v>
      </c>
      <c r="AC75" s="98" t="s">
        <v>146</v>
      </c>
      <c r="AD75" s="91" t="s">
        <v>110</v>
      </c>
      <c r="AE75" s="135" t="s">
        <v>116</v>
      </c>
      <c r="AF75" s="168"/>
      <c r="AG75" s="98" t="s">
        <v>311</v>
      </c>
      <c r="AH75" s="98"/>
      <c r="AI75" s="86" t="s">
        <v>426</v>
      </c>
      <c r="AJ75" s="101" t="s">
        <v>149</v>
      </c>
      <c r="AK75" s="91"/>
      <c r="AL75" s="100" t="s">
        <v>1974</v>
      </c>
      <c r="AM75" s="86" t="s">
        <v>150</v>
      </c>
      <c r="AN75" s="86" t="s">
        <v>142</v>
      </c>
      <c r="AO75" s="143">
        <f t="shared" si="0"/>
        <v>0</v>
      </c>
      <c r="AP75" s="85" t="s">
        <v>1975</v>
      </c>
      <c r="AQ75" s="100" t="s">
        <v>147</v>
      </c>
      <c r="AR75" s="97" t="s">
        <v>125</v>
      </c>
      <c r="AV75" s="99"/>
      <c r="AW75" s="159" t="s">
        <v>1976</v>
      </c>
      <c r="AX75" s="102"/>
      <c r="AY75" s="157" t="s">
        <v>1977</v>
      </c>
      <c r="AZ75" s="159"/>
      <c r="BF75" s="103">
        <v>45784</v>
      </c>
      <c r="BG75" s="46"/>
      <c r="BH75" s="46"/>
      <c r="BI75" s="46">
        <f t="shared" si="1"/>
        <v>0</v>
      </c>
      <c r="BJ75" s="46">
        <f t="shared" si="2"/>
        <v>0</v>
      </c>
    </row>
    <row r="76" spans="1:62" ht="120" customHeight="1" x14ac:dyDescent="0.25">
      <c r="A76" s="132" t="s">
        <v>181</v>
      </c>
      <c r="B76" s="132"/>
      <c r="C76" s="150">
        <v>0</v>
      </c>
      <c r="D76" s="150">
        <v>0</v>
      </c>
      <c r="E76" s="133">
        <v>875.7</v>
      </c>
      <c r="F76" s="134" t="s">
        <v>1978</v>
      </c>
      <c r="G76" s="86" t="s">
        <v>1979</v>
      </c>
      <c r="H76" s="86" t="s">
        <v>1980</v>
      </c>
      <c r="I76" s="89"/>
      <c r="J76" s="90" t="s">
        <v>196</v>
      </c>
      <c r="K76" s="86"/>
      <c r="L76" s="86"/>
      <c r="M76" s="92" t="s">
        <v>133</v>
      </c>
      <c r="N76" s="86" t="s">
        <v>108</v>
      </c>
      <c r="O76" s="163" t="s">
        <v>225</v>
      </c>
      <c r="P76" s="163" t="s">
        <v>260</v>
      </c>
      <c r="Q76" s="91" t="s">
        <v>109</v>
      </c>
      <c r="R76" s="91" t="s">
        <v>209</v>
      </c>
      <c r="S76" s="91" t="s">
        <v>1981</v>
      </c>
      <c r="T76" s="92">
        <v>20</v>
      </c>
      <c r="U76" s="93">
        <v>8</v>
      </c>
      <c r="V76" s="94">
        <v>45775</v>
      </c>
      <c r="W76" s="94">
        <v>45775</v>
      </c>
      <c r="X76" s="95">
        <v>9785171683757</v>
      </c>
      <c r="Y76" s="96">
        <v>192</v>
      </c>
      <c r="Z76" s="97">
        <v>0.373</v>
      </c>
      <c r="AA76" s="98" t="s">
        <v>176</v>
      </c>
      <c r="AB76" s="98" t="s">
        <v>159</v>
      </c>
      <c r="AC76" s="98" t="s">
        <v>177</v>
      </c>
      <c r="AD76" s="91" t="s">
        <v>381</v>
      </c>
      <c r="AE76" s="169" t="s">
        <v>197</v>
      </c>
      <c r="AF76" s="168"/>
      <c r="AG76" s="98" t="s">
        <v>255</v>
      </c>
      <c r="AH76" s="98"/>
      <c r="AI76" s="86" t="s">
        <v>1982</v>
      </c>
      <c r="AJ76" s="101"/>
      <c r="AK76" s="91"/>
      <c r="AL76" s="100" t="s">
        <v>1983</v>
      </c>
      <c r="AM76" s="86" t="s">
        <v>236</v>
      </c>
      <c r="AN76" s="86" t="s">
        <v>237</v>
      </c>
      <c r="AO76" s="143">
        <f t="shared" si="0"/>
        <v>0</v>
      </c>
      <c r="AP76" s="85" t="s">
        <v>1984</v>
      </c>
      <c r="AQ76" s="100" t="s">
        <v>111</v>
      </c>
      <c r="AR76" s="97" t="s">
        <v>125</v>
      </c>
      <c r="AV76" s="99"/>
      <c r="AW76" s="159" t="s">
        <v>1985</v>
      </c>
      <c r="AX76" s="102"/>
      <c r="AY76" s="157" t="s">
        <v>1986</v>
      </c>
      <c r="AZ76" s="159"/>
      <c r="BF76" s="103">
        <v>45784</v>
      </c>
      <c r="BG76" s="46"/>
      <c r="BH76" s="46"/>
      <c r="BI76" s="46">
        <f t="shared" si="1"/>
        <v>0</v>
      </c>
      <c r="BJ76" s="46">
        <f t="shared" si="2"/>
        <v>0</v>
      </c>
    </row>
    <row r="77" spans="1:62" ht="120" customHeight="1" x14ac:dyDescent="0.25">
      <c r="A77" s="132" t="s">
        <v>181</v>
      </c>
      <c r="B77" s="132"/>
      <c r="C77" s="150">
        <v>0</v>
      </c>
      <c r="D77" s="150">
        <v>0</v>
      </c>
      <c r="E77" s="133">
        <v>875.7</v>
      </c>
      <c r="F77" s="134" t="s">
        <v>1987</v>
      </c>
      <c r="G77" s="86" t="s">
        <v>1979</v>
      </c>
      <c r="H77" s="86" t="s">
        <v>1980</v>
      </c>
      <c r="I77" s="89"/>
      <c r="J77" s="90" t="s">
        <v>196</v>
      </c>
      <c r="K77" s="86"/>
      <c r="L77" s="86"/>
      <c r="M77" s="92" t="s">
        <v>133</v>
      </c>
      <c r="N77" s="86" t="s">
        <v>108</v>
      </c>
      <c r="O77" s="163" t="s">
        <v>225</v>
      </c>
      <c r="P77" s="163" t="s">
        <v>260</v>
      </c>
      <c r="Q77" s="91" t="s">
        <v>109</v>
      </c>
      <c r="R77" s="91" t="s">
        <v>209</v>
      </c>
      <c r="S77" s="91" t="s">
        <v>1988</v>
      </c>
      <c r="T77" s="92">
        <v>20</v>
      </c>
      <c r="U77" s="93">
        <v>8</v>
      </c>
      <c r="V77" s="94">
        <v>45775</v>
      </c>
      <c r="W77" s="94">
        <v>45775</v>
      </c>
      <c r="X77" s="95">
        <v>9785171737184</v>
      </c>
      <c r="Y77" s="96">
        <v>192</v>
      </c>
      <c r="Z77" s="97">
        <v>0.38</v>
      </c>
      <c r="AA77" s="98" t="s">
        <v>176</v>
      </c>
      <c r="AB77" s="98" t="s">
        <v>159</v>
      </c>
      <c r="AC77" s="98" t="s">
        <v>177</v>
      </c>
      <c r="AD77" s="91" t="s">
        <v>381</v>
      </c>
      <c r="AE77" s="169" t="s">
        <v>197</v>
      </c>
      <c r="AF77" s="168"/>
      <c r="AG77" s="98" t="s">
        <v>255</v>
      </c>
      <c r="AH77" s="98"/>
      <c r="AI77" s="86" t="s">
        <v>1982</v>
      </c>
      <c r="AJ77" s="101"/>
      <c r="AK77" s="91"/>
      <c r="AL77" s="100" t="s">
        <v>1989</v>
      </c>
      <c r="AM77" s="86" t="s">
        <v>236</v>
      </c>
      <c r="AN77" s="86" t="s">
        <v>237</v>
      </c>
      <c r="AO77" s="143">
        <f t="shared" si="0"/>
        <v>0</v>
      </c>
      <c r="AP77" s="85" t="s">
        <v>1990</v>
      </c>
      <c r="AQ77" s="100" t="s">
        <v>111</v>
      </c>
      <c r="AR77" s="97" t="s">
        <v>125</v>
      </c>
      <c r="AV77" s="99"/>
      <c r="AW77" s="159" t="s">
        <v>1991</v>
      </c>
      <c r="AX77" s="102"/>
      <c r="AY77" s="157" t="s">
        <v>1986</v>
      </c>
      <c r="AZ77" s="159"/>
      <c r="BF77" s="103">
        <v>45784</v>
      </c>
      <c r="BG77" s="46"/>
      <c r="BH77" s="46"/>
      <c r="BI77" s="46">
        <f t="shared" si="1"/>
        <v>0</v>
      </c>
      <c r="BJ77" s="46">
        <f t="shared" si="2"/>
        <v>0</v>
      </c>
    </row>
    <row r="78" spans="1:62" ht="120" customHeight="1" x14ac:dyDescent="0.25">
      <c r="A78" s="132" t="s">
        <v>181</v>
      </c>
      <c r="B78" s="132"/>
      <c r="C78" s="150">
        <v>0</v>
      </c>
      <c r="D78" s="150">
        <v>0</v>
      </c>
      <c r="E78" s="133">
        <v>718.2</v>
      </c>
      <c r="F78" s="134" t="s">
        <v>1434</v>
      </c>
      <c r="G78" s="86" t="s">
        <v>488</v>
      </c>
      <c r="H78" s="86" t="s">
        <v>1435</v>
      </c>
      <c r="I78" s="89"/>
      <c r="J78" s="90">
        <v>3</v>
      </c>
      <c r="K78" s="86"/>
      <c r="L78" s="86"/>
      <c r="M78" s="92" t="s">
        <v>133</v>
      </c>
      <c r="N78" s="86" t="s">
        <v>108</v>
      </c>
      <c r="O78" s="163" t="s">
        <v>228</v>
      </c>
      <c r="P78" s="163" t="s">
        <v>229</v>
      </c>
      <c r="Q78" s="91" t="s">
        <v>109</v>
      </c>
      <c r="R78" s="91" t="s">
        <v>209</v>
      </c>
      <c r="S78" s="91" t="s">
        <v>1436</v>
      </c>
      <c r="T78" s="92">
        <v>10</v>
      </c>
      <c r="U78" s="93">
        <v>8</v>
      </c>
      <c r="V78" s="94">
        <v>43607</v>
      </c>
      <c r="W78" s="94">
        <v>45782</v>
      </c>
      <c r="X78" s="95">
        <v>9785171140878</v>
      </c>
      <c r="Y78" s="96">
        <v>288</v>
      </c>
      <c r="Z78" s="97">
        <v>0.43</v>
      </c>
      <c r="AA78" s="98" t="s">
        <v>176</v>
      </c>
      <c r="AB78" s="98" t="s">
        <v>164</v>
      </c>
      <c r="AC78" s="98" t="s">
        <v>177</v>
      </c>
      <c r="AD78" s="91" t="s">
        <v>110</v>
      </c>
      <c r="AE78" s="135" t="s">
        <v>116</v>
      </c>
      <c r="AF78" s="168"/>
      <c r="AG78" s="98" t="s">
        <v>412</v>
      </c>
      <c r="AH78" s="98"/>
      <c r="AI78" s="86" t="s">
        <v>1437</v>
      </c>
      <c r="AJ78" s="101"/>
      <c r="AK78" s="91"/>
      <c r="AL78" s="100" t="s">
        <v>1438</v>
      </c>
      <c r="AM78" s="86" t="s">
        <v>262</v>
      </c>
      <c r="AN78" s="86" t="s">
        <v>237</v>
      </c>
      <c r="AO78" s="143">
        <f t="shared" si="0"/>
        <v>0</v>
      </c>
      <c r="AP78" s="85" t="s">
        <v>1439</v>
      </c>
      <c r="AQ78" s="100" t="s">
        <v>157</v>
      </c>
      <c r="AR78" s="97" t="s">
        <v>125</v>
      </c>
      <c r="AV78" s="99"/>
      <c r="AW78" s="159" t="s">
        <v>1440</v>
      </c>
      <c r="AX78" s="102" t="s">
        <v>1441</v>
      </c>
      <c r="AY78" s="157" t="s">
        <v>1442</v>
      </c>
      <c r="AZ78" s="159"/>
      <c r="BF78" s="103">
        <v>45783</v>
      </c>
      <c r="BG78" s="46"/>
      <c r="BH78" s="46"/>
      <c r="BI78" s="46">
        <f t="shared" si="1"/>
        <v>0</v>
      </c>
      <c r="BJ78" s="46">
        <f t="shared" si="2"/>
        <v>0</v>
      </c>
    </row>
    <row r="79" spans="1:62" ht="120" customHeight="1" x14ac:dyDescent="0.25">
      <c r="A79" s="132" t="s">
        <v>181</v>
      </c>
      <c r="B79" s="132"/>
      <c r="C79" s="150">
        <v>0</v>
      </c>
      <c r="D79" s="150">
        <v>0</v>
      </c>
      <c r="E79" s="133">
        <v>825.30000000000007</v>
      </c>
      <c r="F79" s="134" t="s">
        <v>925</v>
      </c>
      <c r="G79" s="86" t="s">
        <v>926</v>
      </c>
      <c r="H79" s="86" t="s">
        <v>927</v>
      </c>
      <c r="I79" s="89"/>
      <c r="J79" s="90">
        <v>5</v>
      </c>
      <c r="K79" s="86"/>
      <c r="L79" s="86"/>
      <c r="M79" s="92" t="s">
        <v>133</v>
      </c>
      <c r="N79" s="86" t="s">
        <v>108</v>
      </c>
      <c r="O79" s="163" t="s">
        <v>228</v>
      </c>
      <c r="P79" s="163" t="s">
        <v>229</v>
      </c>
      <c r="Q79" s="91" t="s">
        <v>109</v>
      </c>
      <c r="R79" s="91" t="s">
        <v>209</v>
      </c>
      <c r="S79" s="91" t="s">
        <v>928</v>
      </c>
      <c r="T79" s="92">
        <v>10</v>
      </c>
      <c r="U79" s="93">
        <v>8</v>
      </c>
      <c r="V79" s="94">
        <v>44075</v>
      </c>
      <c r="W79" s="94">
        <v>45777</v>
      </c>
      <c r="X79" s="95">
        <v>9785171129835</v>
      </c>
      <c r="Y79" s="96">
        <v>320</v>
      </c>
      <c r="Z79" s="97">
        <v>0.42499999999999999</v>
      </c>
      <c r="AA79" s="98" t="s">
        <v>134</v>
      </c>
      <c r="AB79" s="98" t="s">
        <v>230</v>
      </c>
      <c r="AC79" s="98" t="s">
        <v>135</v>
      </c>
      <c r="AD79" s="91" t="s">
        <v>110</v>
      </c>
      <c r="AE79" s="135" t="s">
        <v>116</v>
      </c>
      <c r="AF79" s="168"/>
      <c r="AG79" s="98" t="s">
        <v>463</v>
      </c>
      <c r="AH79" s="98"/>
      <c r="AI79" s="86" t="s">
        <v>929</v>
      </c>
      <c r="AJ79" s="101"/>
      <c r="AK79" s="91"/>
      <c r="AL79" s="100" t="s">
        <v>930</v>
      </c>
      <c r="AM79" s="86" t="s">
        <v>241</v>
      </c>
      <c r="AN79" s="86" t="s">
        <v>237</v>
      </c>
      <c r="AO79" s="143">
        <f t="shared" si="0"/>
        <v>0</v>
      </c>
      <c r="AP79" s="85" t="s">
        <v>931</v>
      </c>
      <c r="AQ79" s="100" t="s">
        <v>111</v>
      </c>
      <c r="AR79" s="97" t="s">
        <v>125</v>
      </c>
      <c r="AV79" s="99"/>
      <c r="AW79" s="159" t="s">
        <v>932</v>
      </c>
      <c r="AX79" s="102" t="s">
        <v>933</v>
      </c>
      <c r="AY79" s="157" t="s">
        <v>934</v>
      </c>
      <c r="AZ79" s="159"/>
      <c r="BF79" s="103">
        <v>45782</v>
      </c>
      <c r="BG79" s="46"/>
      <c r="BH79" s="46"/>
      <c r="BI79" s="46">
        <f t="shared" si="1"/>
        <v>0</v>
      </c>
      <c r="BJ79" s="46">
        <f t="shared" si="2"/>
        <v>0</v>
      </c>
    </row>
    <row r="80" spans="1:62" ht="120" customHeight="1" x14ac:dyDescent="0.25">
      <c r="A80" s="132" t="s">
        <v>181</v>
      </c>
      <c r="B80" s="132"/>
      <c r="C80" s="150">
        <v>0</v>
      </c>
      <c r="D80" s="150">
        <v>0</v>
      </c>
      <c r="E80" s="133">
        <v>737.1</v>
      </c>
      <c r="F80" s="134" t="s">
        <v>591</v>
      </c>
      <c r="G80" s="86" t="s">
        <v>592</v>
      </c>
      <c r="H80" s="86" t="s">
        <v>593</v>
      </c>
      <c r="I80" s="89"/>
      <c r="J80" s="90">
        <v>3</v>
      </c>
      <c r="K80" s="86"/>
      <c r="L80" s="86"/>
      <c r="M80" s="92" t="s">
        <v>133</v>
      </c>
      <c r="N80" s="86" t="s">
        <v>108</v>
      </c>
      <c r="O80" s="163" t="s">
        <v>228</v>
      </c>
      <c r="P80" s="163" t="s">
        <v>229</v>
      </c>
      <c r="Q80" s="91" t="s">
        <v>109</v>
      </c>
      <c r="R80" s="91" t="s">
        <v>209</v>
      </c>
      <c r="S80" s="91" t="s">
        <v>594</v>
      </c>
      <c r="T80" s="92">
        <v>10</v>
      </c>
      <c r="U80" s="93">
        <v>12</v>
      </c>
      <c r="V80" s="94">
        <v>44593</v>
      </c>
      <c r="W80" s="94">
        <v>45772</v>
      </c>
      <c r="X80" s="95">
        <v>9785171356637</v>
      </c>
      <c r="Y80" s="96">
        <v>336</v>
      </c>
      <c r="Z80" s="97">
        <v>0.45300000000000001</v>
      </c>
      <c r="AA80" s="98" t="s">
        <v>134</v>
      </c>
      <c r="AB80" s="98" t="s">
        <v>136</v>
      </c>
      <c r="AC80" s="98" t="s">
        <v>135</v>
      </c>
      <c r="AD80" s="91" t="s">
        <v>110</v>
      </c>
      <c r="AE80" s="135" t="s">
        <v>116</v>
      </c>
      <c r="AF80" s="168"/>
      <c r="AG80" s="98" t="s">
        <v>595</v>
      </c>
      <c r="AH80" s="98"/>
      <c r="AI80" s="86" t="s">
        <v>596</v>
      </c>
      <c r="AJ80" s="101"/>
      <c r="AK80" s="91"/>
      <c r="AL80" s="100" t="s">
        <v>597</v>
      </c>
      <c r="AM80" s="86" t="s">
        <v>598</v>
      </c>
      <c r="AN80" s="86" t="s">
        <v>237</v>
      </c>
      <c r="AO80" s="143">
        <f t="shared" si="0"/>
        <v>0</v>
      </c>
      <c r="AP80" s="85" t="s">
        <v>599</v>
      </c>
      <c r="AQ80" s="100" t="s">
        <v>111</v>
      </c>
      <c r="AR80" s="97" t="s">
        <v>125</v>
      </c>
      <c r="AV80" s="99"/>
      <c r="AW80" s="159" t="s">
        <v>600</v>
      </c>
      <c r="AX80" s="102" t="s">
        <v>601</v>
      </c>
      <c r="AY80" s="157" t="s">
        <v>601</v>
      </c>
      <c r="AZ80" s="159"/>
      <c r="BF80" s="103">
        <v>45776</v>
      </c>
      <c r="BG80" s="46"/>
      <c r="BH80" s="46"/>
      <c r="BI80" s="46">
        <f t="shared" si="1"/>
        <v>0</v>
      </c>
      <c r="BJ80" s="46">
        <f t="shared" si="2"/>
        <v>0</v>
      </c>
    </row>
    <row r="81" spans="1:62" ht="120" customHeight="1" x14ac:dyDescent="0.25">
      <c r="A81" s="132" t="s">
        <v>181</v>
      </c>
      <c r="B81" s="132"/>
      <c r="C81" s="150">
        <v>0</v>
      </c>
      <c r="D81" s="150">
        <v>0</v>
      </c>
      <c r="E81" s="133">
        <v>781.2</v>
      </c>
      <c r="F81" s="134" t="s">
        <v>1443</v>
      </c>
      <c r="G81" s="86" t="s">
        <v>1444</v>
      </c>
      <c r="H81" s="86" t="s">
        <v>1445</v>
      </c>
      <c r="I81" s="89"/>
      <c r="J81" s="90">
        <v>2</v>
      </c>
      <c r="K81" s="86"/>
      <c r="L81" s="86"/>
      <c r="M81" s="92" t="s">
        <v>151</v>
      </c>
      <c r="N81" s="86" t="s">
        <v>108</v>
      </c>
      <c r="O81" s="163" t="s">
        <v>187</v>
      </c>
      <c r="P81" s="163" t="s">
        <v>187</v>
      </c>
      <c r="Q81" s="91" t="s">
        <v>109</v>
      </c>
      <c r="R81" s="91" t="s">
        <v>209</v>
      </c>
      <c r="S81" s="91" t="s">
        <v>1446</v>
      </c>
      <c r="T81" s="92">
        <v>20</v>
      </c>
      <c r="U81" s="93">
        <v>14</v>
      </c>
      <c r="V81" s="94">
        <v>45691</v>
      </c>
      <c r="W81" s="94">
        <v>45782</v>
      </c>
      <c r="X81" s="95">
        <v>9785171681784</v>
      </c>
      <c r="Y81" s="96">
        <v>384</v>
      </c>
      <c r="Z81" s="97">
        <v>0.37</v>
      </c>
      <c r="AA81" s="98" t="s">
        <v>145</v>
      </c>
      <c r="AB81" s="98" t="s">
        <v>164</v>
      </c>
      <c r="AC81" s="98" t="s">
        <v>146</v>
      </c>
      <c r="AD81" s="91" t="s">
        <v>110</v>
      </c>
      <c r="AE81" s="135" t="s">
        <v>116</v>
      </c>
      <c r="AF81" s="168"/>
      <c r="AG81" s="98" t="s">
        <v>1447</v>
      </c>
      <c r="AH81" s="98"/>
      <c r="AI81" s="86" t="s">
        <v>1448</v>
      </c>
      <c r="AJ81" s="101" t="s">
        <v>154</v>
      </c>
      <c r="AK81" s="91"/>
      <c r="AL81" s="100" t="s">
        <v>1449</v>
      </c>
      <c r="AM81" s="86" t="s">
        <v>206</v>
      </c>
      <c r="AN81" s="86" t="s">
        <v>153</v>
      </c>
      <c r="AO81" s="143">
        <f t="shared" si="0"/>
        <v>0</v>
      </c>
      <c r="AP81" s="85" t="s">
        <v>1450</v>
      </c>
      <c r="AQ81" s="100" t="s">
        <v>154</v>
      </c>
      <c r="AR81" s="97" t="s">
        <v>125</v>
      </c>
      <c r="AV81" s="99"/>
      <c r="AW81" s="159" t="s">
        <v>1451</v>
      </c>
      <c r="AX81" s="102" t="s">
        <v>1452</v>
      </c>
      <c r="AY81" s="157" t="s">
        <v>1453</v>
      </c>
      <c r="AZ81" s="159"/>
      <c r="BF81" s="103">
        <v>45783</v>
      </c>
      <c r="BG81" s="46"/>
      <c r="BH81" s="46"/>
      <c r="BI81" s="46">
        <f t="shared" si="1"/>
        <v>0</v>
      </c>
      <c r="BJ81" s="46">
        <f t="shared" si="2"/>
        <v>0</v>
      </c>
    </row>
    <row r="82" spans="1:62" ht="120" customHeight="1" x14ac:dyDescent="0.25">
      <c r="A82" s="132" t="s">
        <v>181</v>
      </c>
      <c r="B82" s="132"/>
      <c r="C82" s="150">
        <v>0</v>
      </c>
      <c r="D82" s="150">
        <v>0</v>
      </c>
      <c r="E82" s="133">
        <v>1266.3</v>
      </c>
      <c r="F82" s="134" t="s">
        <v>1454</v>
      </c>
      <c r="G82" s="86" t="s">
        <v>1455</v>
      </c>
      <c r="H82" s="86" t="s">
        <v>1456</v>
      </c>
      <c r="I82" s="89"/>
      <c r="J82" s="90">
        <v>1</v>
      </c>
      <c r="K82" s="86"/>
      <c r="L82" s="86"/>
      <c r="M82" s="92" t="s">
        <v>133</v>
      </c>
      <c r="N82" s="86" t="s">
        <v>108</v>
      </c>
      <c r="O82" s="163" t="s">
        <v>173</v>
      </c>
      <c r="P82" s="163" t="s">
        <v>190</v>
      </c>
      <c r="Q82" s="91" t="s">
        <v>109</v>
      </c>
      <c r="R82" s="91" t="s">
        <v>209</v>
      </c>
      <c r="S82" s="91" t="s">
        <v>1457</v>
      </c>
      <c r="T82" s="92">
        <v>10</v>
      </c>
      <c r="U82" s="93">
        <v>4</v>
      </c>
      <c r="V82" s="94">
        <v>41577</v>
      </c>
      <c r="W82" s="94">
        <v>45780</v>
      </c>
      <c r="X82" s="95">
        <v>9785170800537</v>
      </c>
      <c r="Y82" s="96">
        <v>656</v>
      </c>
      <c r="Z82" s="97">
        <v>0.72</v>
      </c>
      <c r="AA82" s="98" t="s">
        <v>134</v>
      </c>
      <c r="AB82" s="98" t="s">
        <v>164</v>
      </c>
      <c r="AC82" s="98" t="s">
        <v>135</v>
      </c>
      <c r="AD82" s="91" t="s">
        <v>110</v>
      </c>
      <c r="AE82" s="135" t="s">
        <v>116</v>
      </c>
      <c r="AF82" s="168"/>
      <c r="AG82" s="98" t="s">
        <v>1458</v>
      </c>
      <c r="AH82" s="98"/>
      <c r="AI82" s="86" t="s">
        <v>1459</v>
      </c>
      <c r="AJ82" s="101"/>
      <c r="AK82" s="91" t="s">
        <v>1460</v>
      </c>
      <c r="AL82" s="100" t="s">
        <v>1461</v>
      </c>
      <c r="AM82" s="86" t="s">
        <v>335</v>
      </c>
      <c r="AN82" s="86" t="s">
        <v>153</v>
      </c>
      <c r="AO82" s="143">
        <f t="shared" ref="AO82:AO145" si="3">C82*U82+D82</f>
        <v>0</v>
      </c>
      <c r="AP82" s="85" t="s">
        <v>1462</v>
      </c>
      <c r="AQ82" s="100" t="s">
        <v>111</v>
      </c>
      <c r="AR82" s="97" t="s">
        <v>125</v>
      </c>
      <c r="AV82" s="99"/>
      <c r="AW82" s="159" t="s">
        <v>1463</v>
      </c>
      <c r="AX82" s="102" t="s">
        <v>1464</v>
      </c>
      <c r="AY82" s="157" t="s">
        <v>1465</v>
      </c>
      <c r="AZ82" s="159"/>
      <c r="BF82" s="103">
        <v>45783</v>
      </c>
      <c r="BG82" s="46"/>
      <c r="BH82" s="46"/>
      <c r="BI82" s="46">
        <f t="shared" ref="BI82:BI145" si="4">AO82*E82</f>
        <v>0</v>
      </c>
      <c r="BJ82" s="46">
        <f t="shared" ref="BJ82:BJ145" si="5">AO82*Z82</f>
        <v>0</v>
      </c>
    </row>
    <row r="83" spans="1:62" ht="120" customHeight="1" x14ac:dyDescent="0.25">
      <c r="A83" s="132" t="s">
        <v>181</v>
      </c>
      <c r="B83" s="132"/>
      <c r="C83" s="150">
        <v>0</v>
      </c>
      <c r="D83" s="150">
        <v>0</v>
      </c>
      <c r="E83" s="133">
        <v>693</v>
      </c>
      <c r="F83" s="134" t="s">
        <v>1992</v>
      </c>
      <c r="G83" s="86" t="s">
        <v>1993</v>
      </c>
      <c r="H83" s="86" t="s">
        <v>1994</v>
      </c>
      <c r="I83" s="89"/>
      <c r="J83" s="90">
        <v>2</v>
      </c>
      <c r="K83" s="86"/>
      <c r="L83" s="86"/>
      <c r="M83" s="92" t="s">
        <v>218</v>
      </c>
      <c r="N83" s="86" t="s">
        <v>108</v>
      </c>
      <c r="O83" s="163" t="s">
        <v>402</v>
      </c>
      <c r="P83" s="163" t="s">
        <v>1995</v>
      </c>
      <c r="Q83" s="91" t="s">
        <v>109</v>
      </c>
      <c r="R83" s="91" t="s">
        <v>209</v>
      </c>
      <c r="S83" s="91" t="s">
        <v>1996</v>
      </c>
      <c r="T83" s="92">
        <v>10</v>
      </c>
      <c r="U83" s="93">
        <v>6</v>
      </c>
      <c r="V83" s="94">
        <v>45680</v>
      </c>
      <c r="W83" s="94">
        <v>45782</v>
      </c>
      <c r="X83" s="95">
        <v>9785171706203</v>
      </c>
      <c r="Y83" s="96">
        <v>392</v>
      </c>
      <c r="Z83" s="97">
        <v>0.70299999999999996</v>
      </c>
      <c r="AA83" s="98" t="s">
        <v>139</v>
      </c>
      <c r="AB83" s="98" t="s">
        <v>193</v>
      </c>
      <c r="AC83" s="98" t="s">
        <v>140</v>
      </c>
      <c r="AD83" s="91">
        <v>3</v>
      </c>
      <c r="AE83" s="135" t="s">
        <v>116</v>
      </c>
      <c r="AF83" s="168"/>
      <c r="AG83" s="98" t="s">
        <v>1997</v>
      </c>
      <c r="AH83" s="98"/>
      <c r="AI83" s="86" t="s">
        <v>1998</v>
      </c>
      <c r="AJ83" s="101" t="s">
        <v>141</v>
      </c>
      <c r="AK83" s="91"/>
      <c r="AL83" s="100" t="s">
        <v>1999</v>
      </c>
      <c r="AM83" s="86" t="s">
        <v>220</v>
      </c>
      <c r="AN83" s="86" t="s">
        <v>142</v>
      </c>
      <c r="AO83" s="143">
        <f t="shared" si="3"/>
        <v>0</v>
      </c>
      <c r="AP83" s="85" t="s">
        <v>2000</v>
      </c>
      <c r="AQ83" s="100" t="s">
        <v>147</v>
      </c>
      <c r="AR83" s="97" t="s">
        <v>125</v>
      </c>
      <c r="AV83" s="99"/>
      <c r="AW83" s="159" t="s">
        <v>2001</v>
      </c>
      <c r="AX83" s="102"/>
      <c r="AY83" s="157" t="s">
        <v>2002</v>
      </c>
      <c r="AZ83" s="159"/>
      <c r="BF83" s="103">
        <v>45784</v>
      </c>
      <c r="BG83" s="46"/>
      <c r="BH83" s="46"/>
      <c r="BI83" s="46">
        <f t="shared" si="4"/>
        <v>0</v>
      </c>
      <c r="BJ83" s="46">
        <f t="shared" si="5"/>
        <v>0</v>
      </c>
    </row>
    <row r="84" spans="1:62" ht="120" customHeight="1" x14ac:dyDescent="0.25">
      <c r="A84" s="132" t="s">
        <v>181</v>
      </c>
      <c r="B84" s="132"/>
      <c r="C84" s="150">
        <v>0</v>
      </c>
      <c r="D84" s="150">
        <v>0</v>
      </c>
      <c r="E84" s="133">
        <v>604.80000000000007</v>
      </c>
      <c r="F84" s="134" t="s">
        <v>2003</v>
      </c>
      <c r="G84" s="86" t="s">
        <v>2004</v>
      </c>
      <c r="H84" s="86" t="s">
        <v>1994</v>
      </c>
      <c r="I84" s="89"/>
      <c r="J84" s="90">
        <v>3</v>
      </c>
      <c r="K84" s="86"/>
      <c r="L84" s="86"/>
      <c r="M84" s="92" t="s">
        <v>218</v>
      </c>
      <c r="N84" s="86" t="s">
        <v>108</v>
      </c>
      <c r="O84" s="163" t="s">
        <v>402</v>
      </c>
      <c r="P84" s="163" t="s">
        <v>1995</v>
      </c>
      <c r="Q84" s="91" t="s">
        <v>109</v>
      </c>
      <c r="R84" s="91" t="s">
        <v>209</v>
      </c>
      <c r="S84" s="91" t="s">
        <v>2005</v>
      </c>
      <c r="T84" s="92">
        <v>10</v>
      </c>
      <c r="U84" s="93">
        <v>7</v>
      </c>
      <c r="V84" s="94">
        <v>45610</v>
      </c>
      <c r="W84" s="94">
        <v>45782</v>
      </c>
      <c r="X84" s="95">
        <v>9785171705978</v>
      </c>
      <c r="Y84" s="96">
        <v>336</v>
      </c>
      <c r="Z84" s="97">
        <v>0.62</v>
      </c>
      <c r="AA84" s="98" t="s">
        <v>139</v>
      </c>
      <c r="AB84" s="98" t="s">
        <v>193</v>
      </c>
      <c r="AC84" s="98" t="s">
        <v>140</v>
      </c>
      <c r="AD84" s="91">
        <v>3</v>
      </c>
      <c r="AE84" s="135" t="s">
        <v>116</v>
      </c>
      <c r="AF84" s="168"/>
      <c r="AG84" s="98" t="s">
        <v>2006</v>
      </c>
      <c r="AH84" s="98"/>
      <c r="AI84" s="86" t="s">
        <v>1998</v>
      </c>
      <c r="AJ84" s="101" t="s">
        <v>141</v>
      </c>
      <c r="AK84" s="91"/>
      <c r="AL84" s="100" t="s">
        <v>2007</v>
      </c>
      <c r="AM84" s="86" t="s">
        <v>220</v>
      </c>
      <c r="AN84" s="86" t="s">
        <v>142</v>
      </c>
      <c r="AO84" s="143">
        <f t="shared" si="3"/>
        <v>0</v>
      </c>
      <c r="AP84" s="85" t="s">
        <v>2008</v>
      </c>
      <c r="AQ84" s="100" t="s">
        <v>147</v>
      </c>
      <c r="AR84" s="97" t="s">
        <v>125</v>
      </c>
      <c r="AV84" s="99"/>
      <c r="AW84" s="159" t="s">
        <v>2009</v>
      </c>
      <c r="AX84" s="102"/>
      <c r="AY84" s="157" t="s">
        <v>2010</v>
      </c>
      <c r="AZ84" s="159"/>
      <c r="BF84" s="103">
        <v>45784</v>
      </c>
      <c r="BG84" s="46"/>
      <c r="BH84" s="46"/>
      <c r="BI84" s="46">
        <f t="shared" si="4"/>
        <v>0</v>
      </c>
      <c r="BJ84" s="46">
        <f t="shared" si="5"/>
        <v>0</v>
      </c>
    </row>
    <row r="85" spans="1:62" ht="120" customHeight="1" x14ac:dyDescent="0.25">
      <c r="A85" s="132" t="s">
        <v>181</v>
      </c>
      <c r="B85" s="132"/>
      <c r="C85" s="150">
        <v>0</v>
      </c>
      <c r="D85" s="150">
        <v>0</v>
      </c>
      <c r="E85" s="133">
        <v>648.9</v>
      </c>
      <c r="F85" s="134" t="s">
        <v>747</v>
      </c>
      <c r="G85" s="86" t="s">
        <v>748</v>
      </c>
      <c r="H85" s="86" t="s">
        <v>749</v>
      </c>
      <c r="I85" s="89"/>
      <c r="J85" s="90">
        <v>6</v>
      </c>
      <c r="K85" s="86"/>
      <c r="L85" s="86"/>
      <c r="M85" s="92" t="s">
        <v>151</v>
      </c>
      <c r="N85" s="86" t="s">
        <v>108</v>
      </c>
      <c r="O85" s="163" t="s">
        <v>187</v>
      </c>
      <c r="P85" s="163" t="s">
        <v>187</v>
      </c>
      <c r="Q85" s="91" t="s">
        <v>109</v>
      </c>
      <c r="R85" s="91" t="s">
        <v>209</v>
      </c>
      <c r="S85" s="91" t="s">
        <v>750</v>
      </c>
      <c r="T85" s="92">
        <v>10</v>
      </c>
      <c r="U85" s="93">
        <v>12</v>
      </c>
      <c r="V85" s="94">
        <v>42123</v>
      </c>
      <c r="W85" s="94">
        <v>45775</v>
      </c>
      <c r="X85" s="95">
        <v>9785170905911</v>
      </c>
      <c r="Y85" s="96">
        <v>416</v>
      </c>
      <c r="Z85" s="97">
        <v>0.34</v>
      </c>
      <c r="AA85" s="98" t="s">
        <v>288</v>
      </c>
      <c r="AB85" s="98" t="s">
        <v>164</v>
      </c>
      <c r="AC85" s="98" t="s">
        <v>282</v>
      </c>
      <c r="AD85" s="91" t="s">
        <v>110</v>
      </c>
      <c r="AE85" s="135" t="s">
        <v>116</v>
      </c>
      <c r="AF85" s="168"/>
      <c r="AG85" s="98" t="s">
        <v>313</v>
      </c>
      <c r="AH85" s="98"/>
      <c r="AI85" s="86" t="s">
        <v>751</v>
      </c>
      <c r="AJ85" s="101"/>
      <c r="AK85" s="91"/>
      <c r="AL85" s="100" t="s">
        <v>752</v>
      </c>
      <c r="AM85" s="86" t="s">
        <v>172</v>
      </c>
      <c r="AN85" s="86" t="s">
        <v>153</v>
      </c>
      <c r="AO85" s="143">
        <f t="shared" si="3"/>
        <v>0</v>
      </c>
      <c r="AP85" s="85" t="s">
        <v>753</v>
      </c>
      <c r="AQ85" s="100" t="s">
        <v>111</v>
      </c>
      <c r="AR85" s="97" t="s">
        <v>125</v>
      </c>
      <c r="AV85" s="99"/>
      <c r="AW85" s="159" t="s">
        <v>754</v>
      </c>
      <c r="AX85" s="102"/>
      <c r="AY85" s="157" t="s">
        <v>755</v>
      </c>
      <c r="AZ85" s="159"/>
      <c r="BF85" s="103">
        <v>45777</v>
      </c>
      <c r="BG85" s="46"/>
      <c r="BH85" s="46"/>
      <c r="BI85" s="46">
        <f t="shared" si="4"/>
        <v>0</v>
      </c>
      <c r="BJ85" s="46">
        <f t="shared" si="5"/>
        <v>0</v>
      </c>
    </row>
    <row r="86" spans="1:62" ht="120" customHeight="1" x14ac:dyDescent="0.25">
      <c r="A86" s="132" t="s">
        <v>181</v>
      </c>
      <c r="B86" s="132"/>
      <c r="C86" s="150">
        <v>0</v>
      </c>
      <c r="D86" s="150">
        <v>0</v>
      </c>
      <c r="E86" s="133">
        <v>585.9</v>
      </c>
      <c r="F86" s="134" t="s">
        <v>602</v>
      </c>
      <c r="G86" s="86" t="s">
        <v>477</v>
      </c>
      <c r="H86" s="86" t="s">
        <v>603</v>
      </c>
      <c r="I86" s="89"/>
      <c r="J86" s="90">
        <v>7</v>
      </c>
      <c r="K86" s="86"/>
      <c r="L86" s="86"/>
      <c r="M86" s="92" t="s">
        <v>151</v>
      </c>
      <c r="N86" s="86" t="s">
        <v>108</v>
      </c>
      <c r="O86" s="163" t="s">
        <v>161</v>
      </c>
      <c r="P86" s="163" t="s">
        <v>161</v>
      </c>
      <c r="Q86" s="91" t="s">
        <v>109</v>
      </c>
      <c r="R86" s="91" t="s">
        <v>209</v>
      </c>
      <c r="S86" s="91" t="s">
        <v>604</v>
      </c>
      <c r="T86" s="92">
        <v>10</v>
      </c>
      <c r="U86" s="93">
        <v>4</v>
      </c>
      <c r="V86" s="94">
        <v>45331</v>
      </c>
      <c r="W86" s="94">
        <v>45770</v>
      </c>
      <c r="X86" s="95">
        <v>9785171623883</v>
      </c>
      <c r="Y86" s="96">
        <v>480</v>
      </c>
      <c r="Z86" s="97">
        <v>0.37</v>
      </c>
      <c r="AA86" s="98" t="s">
        <v>145</v>
      </c>
      <c r="AB86" s="98" t="s">
        <v>174</v>
      </c>
      <c r="AC86" s="98" t="s">
        <v>146</v>
      </c>
      <c r="AD86" s="91" t="s">
        <v>110</v>
      </c>
      <c r="AE86" s="135" t="s">
        <v>116</v>
      </c>
      <c r="AF86" s="168"/>
      <c r="AG86" s="98" t="s">
        <v>245</v>
      </c>
      <c r="AH86" s="98"/>
      <c r="AI86" s="86" t="s">
        <v>605</v>
      </c>
      <c r="AJ86" s="101"/>
      <c r="AK86" s="91" t="s">
        <v>606</v>
      </c>
      <c r="AL86" s="100" t="s">
        <v>607</v>
      </c>
      <c r="AM86" s="86" t="s">
        <v>336</v>
      </c>
      <c r="AN86" s="86" t="s">
        <v>153</v>
      </c>
      <c r="AO86" s="143">
        <f t="shared" si="3"/>
        <v>0</v>
      </c>
      <c r="AP86" s="85" t="s">
        <v>608</v>
      </c>
      <c r="AQ86" s="100" t="s">
        <v>111</v>
      </c>
      <c r="AR86" s="97" t="s">
        <v>125</v>
      </c>
      <c r="AV86" s="99"/>
      <c r="AW86" s="159" t="s">
        <v>609</v>
      </c>
      <c r="AX86" s="102"/>
      <c r="AY86" s="157" t="s">
        <v>610</v>
      </c>
      <c r="AZ86" s="159"/>
      <c r="BF86" s="103">
        <v>45776</v>
      </c>
      <c r="BG86" s="46"/>
      <c r="BH86" s="46"/>
      <c r="BI86" s="46">
        <f t="shared" si="4"/>
        <v>0</v>
      </c>
      <c r="BJ86" s="46">
        <f t="shared" si="5"/>
        <v>0</v>
      </c>
    </row>
    <row r="87" spans="1:62" ht="120" customHeight="1" x14ac:dyDescent="0.25">
      <c r="A87" s="132" t="s">
        <v>181</v>
      </c>
      <c r="B87" s="132"/>
      <c r="C87" s="150">
        <v>0</v>
      </c>
      <c r="D87" s="150">
        <v>0</v>
      </c>
      <c r="E87" s="133">
        <v>781.2</v>
      </c>
      <c r="F87" s="134" t="s">
        <v>2011</v>
      </c>
      <c r="G87" s="86" t="s">
        <v>2012</v>
      </c>
      <c r="H87" s="86" t="s">
        <v>2013</v>
      </c>
      <c r="I87" s="89"/>
      <c r="J87" s="90" t="s">
        <v>196</v>
      </c>
      <c r="K87" s="86"/>
      <c r="L87" s="86"/>
      <c r="M87" s="92" t="s">
        <v>133</v>
      </c>
      <c r="N87" s="86" t="s">
        <v>108</v>
      </c>
      <c r="O87" s="163" t="s">
        <v>173</v>
      </c>
      <c r="P87" s="163" t="s">
        <v>190</v>
      </c>
      <c r="Q87" s="91" t="s">
        <v>109</v>
      </c>
      <c r="R87" s="91" t="s">
        <v>209</v>
      </c>
      <c r="S87" s="91" t="s">
        <v>2014</v>
      </c>
      <c r="T87" s="92">
        <v>20</v>
      </c>
      <c r="U87" s="93">
        <v>8</v>
      </c>
      <c r="V87" s="94">
        <v>45765</v>
      </c>
      <c r="W87" s="94">
        <v>45765</v>
      </c>
      <c r="X87" s="95">
        <v>9785171708917</v>
      </c>
      <c r="Y87" s="96">
        <v>256</v>
      </c>
      <c r="Z87" s="97">
        <v>0.39800000000000002</v>
      </c>
      <c r="AA87" s="98" t="s">
        <v>134</v>
      </c>
      <c r="AB87" s="98" t="s">
        <v>192</v>
      </c>
      <c r="AC87" s="98" t="s">
        <v>135</v>
      </c>
      <c r="AD87" s="91" t="s">
        <v>110</v>
      </c>
      <c r="AE87" s="169" t="s">
        <v>197</v>
      </c>
      <c r="AF87" s="168"/>
      <c r="AG87" s="98" t="s">
        <v>315</v>
      </c>
      <c r="AH87" s="98"/>
      <c r="AI87" s="86" t="s">
        <v>2015</v>
      </c>
      <c r="AJ87" s="101"/>
      <c r="AK87" s="91"/>
      <c r="AL87" s="100" t="s">
        <v>2016</v>
      </c>
      <c r="AM87" s="86" t="s">
        <v>207</v>
      </c>
      <c r="AN87" s="86" t="s">
        <v>237</v>
      </c>
      <c r="AO87" s="143">
        <f t="shared" si="3"/>
        <v>0</v>
      </c>
      <c r="AP87" s="85" t="s">
        <v>2017</v>
      </c>
      <c r="AQ87" s="100" t="s">
        <v>154</v>
      </c>
      <c r="AR87" s="97" t="s">
        <v>125</v>
      </c>
      <c r="AV87" s="99"/>
      <c r="AW87" s="159" t="s">
        <v>2018</v>
      </c>
      <c r="AX87" s="102"/>
      <c r="AY87" s="157" t="s">
        <v>2019</v>
      </c>
      <c r="AZ87" s="159"/>
      <c r="BF87" s="103">
        <v>45784</v>
      </c>
      <c r="BG87" s="46"/>
      <c r="BH87" s="46"/>
      <c r="BI87" s="46">
        <f t="shared" si="4"/>
        <v>0</v>
      </c>
      <c r="BJ87" s="46">
        <f t="shared" si="5"/>
        <v>0</v>
      </c>
    </row>
    <row r="88" spans="1:62" ht="120" customHeight="1" x14ac:dyDescent="0.25">
      <c r="A88" s="132" t="s">
        <v>181</v>
      </c>
      <c r="B88" s="132"/>
      <c r="C88" s="150">
        <v>0</v>
      </c>
      <c r="D88" s="150">
        <v>0</v>
      </c>
      <c r="E88" s="133">
        <v>674.1</v>
      </c>
      <c r="F88" s="134" t="s">
        <v>756</v>
      </c>
      <c r="G88" s="86" t="s">
        <v>757</v>
      </c>
      <c r="H88" s="86" t="s">
        <v>758</v>
      </c>
      <c r="I88" s="89"/>
      <c r="J88" s="90">
        <v>4</v>
      </c>
      <c r="K88" s="86"/>
      <c r="L88" s="86"/>
      <c r="M88" s="92" t="s">
        <v>151</v>
      </c>
      <c r="N88" s="86" t="s">
        <v>108</v>
      </c>
      <c r="O88" s="163" t="s">
        <v>200</v>
      </c>
      <c r="P88" s="163" t="s">
        <v>201</v>
      </c>
      <c r="Q88" s="91" t="s">
        <v>109</v>
      </c>
      <c r="R88" s="91" t="s">
        <v>209</v>
      </c>
      <c r="S88" s="91" t="s">
        <v>759</v>
      </c>
      <c r="T88" s="92">
        <v>10</v>
      </c>
      <c r="U88" s="93">
        <v>14</v>
      </c>
      <c r="V88" s="94">
        <v>45027</v>
      </c>
      <c r="W88" s="94">
        <v>45775</v>
      </c>
      <c r="X88" s="95">
        <v>9785171555108</v>
      </c>
      <c r="Y88" s="96">
        <v>352</v>
      </c>
      <c r="Z88" s="97">
        <v>0.35399999999999998</v>
      </c>
      <c r="AA88" s="98" t="s">
        <v>145</v>
      </c>
      <c r="AB88" s="98" t="s">
        <v>164</v>
      </c>
      <c r="AC88" s="98" t="s">
        <v>146</v>
      </c>
      <c r="AD88" s="91" t="s">
        <v>110</v>
      </c>
      <c r="AE88" s="135" t="s">
        <v>116</v>
      </c>
      <c r="AF88" s="168"/>
      <c r="AG88" s="98" t="s">
        <v>406</v>
      </c>
      <c r="AH88" s="98"/>
      <c r="AI88" s="86" t="s">
        <v>760</v>
      </c>
      <c r="AJ88" s="101"/>
      <c r="AK88" s="91"/>
      <c r="AL88" s="100" t="s">
        <v>761</v>
      </c>
      <c r="AM88" s="86" t="s">
        <v>333</v>
      </c>
      <c r="AN88" s="86" t="s">
        <v>237</v>
      </c>
      <c r="AO88" s="143">
        <f t="shared" si="3"/>
        <v>0</v>
      </c>
      <c r="AP88" s="85" t="s">
        <v>762</v>
      </c>
      <c r="AQ88" s="100" t="s">
        <v>157</v>
      </c>
      <c r="AR88" s="97" t="s">
        <v>125</v>
      </c>
      <c r="AV88" s="99"/>
      <c r="AW88" s="159" t="s">
        <v>763</v>
      </c>
      <c r="AX88" s="102"/>
      <c r="AY88" s="157" t="s">
        <v>764</v>
      </c>
      <c r="AZ88" s="159"/>
      <c r="BF88" s="103">
        <v>45777</v>
      </c>
      <c r="BG88" s="46"/>
      <c r="BH88" s="46"/>
      <c r="BI88" s="46">
        <f t="shared" si="4"/>
        <v>0</v>
      </c>
      <c r="BJ88" s="46">
        <f t="shared" si="5"/>
        <v>0</v>
      </c>
    </row>
    <row r="89" spans="1:62" ht="120" customHeight="1" x14ac:dyDescent="0.25">
      <c r="A89" s="132" t="s">
        <v>181</v>
      </c>
      <c r="B89" s="132"/>
      <c r="C89" s="150">
        <v>0</v>
      </c>
      <c r="D89" s="150">
        <v>0</v>
      </c>
      <c r="E89" s="133">
        <v>781.2</v>
      </c>
      <c r="F89" s="134" t="s">
        <v>2020</v>
      </c>
      <c r="G89" s="86" t="s">
        <v>2021</v>
      </c>
      <c r="H89" s="86" t="s">
        <v>758</v>
      </c>
      <c r="I89" s="89"/>
      <c r="J89" s="90" t="s">
        <v>198</v>
      </c>
      <c r="K89" s="86"/>
      <c r="L89" s="86"/>
      <c r="M89" s="92" t="s">
        <v>133</v>
      </c>
      <c r="N89" s="86" t="s">
        <v>108</v>
      </c>
      <c r="O89" s="163" t="s">
        <v>444</v>
      </c>
      <c r="P89" s="163" t="s">
        <v>445</v>
      </c>
      <c r="Q89" s="91" t="s">
        <v>109</v>
      </c>
      <c r="R89" s="91" t="s">
        <v>209</v>
      </c>
      <c r="S89" s="91" t="s">
        <v>2022</v>
      </c>
      <c r="T89" s="92">
        <v>10</v>
      </c>
      <c r="U89" s="93">
        <v>7</v>
      </c>
      <c r="V89" s="94">
        <v>45782</v>
      </c>
      <c r="W89" s="94">
        <v>45782</v>
      </c>
      <c r="X89" s="95">
        <v>9785171749408</v>
      </c>
      <c r="Y89" s="96">
        <v>320</v>
      </c>
      <c r="Z89" s="97">
        <v>0.59399999999999997</v>
      </c>
      <c r="AA89" s="98" t="s">
        <v>176</v>
      </c>
      <c r="AB89" s="98" t="s">
        <v>192</v>
      </c>
      <c r="AC89" s="98" t="s">
        <v>177</v>
      </c>
      <c r="AD89" s="91" t="s">
        <v>110</v>
      </c>
      <c r="AE89" s="169" t="s">
        <v>197</v>
      </c>
      <c r="AF89" s="168"/>
      <c r="AG89" s="98" t="s">
        <v>2023</v>
      </c>
      <c r="AH89" s="98"/>
      <c r="AI89" s="86" t="s">
        <v>760</v>
      </c>
      <c r="AJ89" s="101"/>
      <c r="AK89" s="91"/>
      <c r="AL89" s="100" t="s">
        <v>2024</v>
      </c>
      <c r="AM89" s="86" t="s">
        <v>333</v>
      </c>
      <c r="AN89" s="86" t="s">
        <v>237</v>
      </c>
      <c r="AO89" s="143">
        <f t="shared" si="3"/>
        <v>0</v>
      </c>
      <c r="AP89" s="85" t="s">
        <v>2025</v>
      </c>
      <c r="AQ89" s="100" t="s">
        <v>157</v>
      </c>
      <c r="AR89" s="97" t="s">
        <v>125</v>
      </c>
      <c r="AV89" s="99"/>
      <c r="AW89" s="159" t="s">
        <v>2026</v>
      </c>
      <c r="AX89" s="102"/>
      <c r="AY89" s="157" t="s">
        <v>2027</v>
      </c>
      <c r="AZ89" s="159"/>
      <c r="BF89" s="103">
        <v>45784</v>
      </c>
      <c r="BG89" s="46"/>
      <c r="BH89" s="46"/>
      <c r="BI89" s="46">
        <f t="shared" si="4"/>
        <v>0</v>
      </c>
      <c r="BJ89" s="46">
        <f t="shared" si="5"/>
        <v>0</v>
      </c>
    </row>
    <row r="90" spans="1:62" ht="120" customHeight="1" x14ac:dyDescent="0.25">
      <c r="A90" s="132" t="s">
        <v>181</v>
      </c>
      <c r="B90" s="132"/>
      <c r="C90" s="150">
        <v>0</v>
      </c>
      <c r="D90" s="150">
        <v>0</v>
      </c>
      <c r="E90" s="133">
        <v>875.7</v>
      </c>
      <c r="F90" s="134" t="s">
        <v>1466</v>
      </c>
      <c r="G90" s="86" t="s">
        <v>1467</v>
      </c>
      <c r="H90" s="86" t="s">
        <v>479</v>
      </c>
      <c r="I90" s="89"/>
      <c r="J90" s="90">
        <v>3</v>
      </c>
      <c r="K90" s="86"/>
      <c r="L90" s="86"/>
      <c r="M90" s="92" t="s">
        <v>151</v>
      </c>
      <c r="N90" s="86" t="s">
        <v>108</v>
      </c>
      <c r="O90" s="163" t="s">
        <v>200</v>
      </c>
      <c r="P90" s="163" t="s">
        <v>201</v>
      </c>
      <c r="Q90" s="91" t="s">
        <v>109</v>
      </c>
      <c r="R90" s="91" t="s">
        <v>209</v>
      </c>
      <c r="S90" s="91" t="s">
        <v>1468</v>
      </c>
      <c r="T90" s="92">
        <v>10</v>
      </c>
      <c r="U90" s="93">
        <v>12</v>
      </c>
      <c r="V90" s="94">
        <v>43964</v>
      </c>
      <c r="W90" s="94">
        <v>45782</v>
      </c>
      <c r="X90" s="95">
        <v>9785171266073</v>
      </c>
      <c r="Y90" s="96">
        <v>352</v>
      </c>
      <c r="Z90" s="97">
        <v>0.45800000000000002</v>
      </c>
      <c r="AA90" s="98" t="s">
        <v>134</v>
      </c>
      <c r="AB90" s="98" t="s">
        <v>164</v>
      </c>
      <c r="AC90" s="98" t="s">
        <v>135</v>
      </c>
      <c r="AD90" s="91" t="s">
        <v>110</v>
      </c>
      <c r="AE90" s="135" t="s">
        <v>116</v>
      </c>
      <c r="AF90" s="168"/>
      <c r="AG90" s="98" t="s">
        <v>406</v>
      </c>
      <c r="AH90" s="98"/>
      <c r="AI90" s="86" t="s">
        <v>480</v>
      </c>
      <c r="AJ90" s="101"/>
      <c r="AK90" s="91"/>
      <c r="AL90" s="100" t="s">
        <v>1469</v>
      </c>
      <c r="AM90" s="86" t="s">
        <v>333</v>
      </c>
      <c r="AN90" s="86" t="s">
        <v>237</v>
      </c>
      <c r="AO90" s="143">
        <f t="shared" si="3"/>
        <v>0</v>
      </c>
      <c r="AP90" s="85" t="s">
        <v>1470</v>
      </c>
      <c r="AQ90" s="100" t="s">
        <v>157</v>
      </c>
      <c r="AR90" s="97" t="s">
        <v>125</v>
      </c>
      <c r="AV90" s="99"/>
      <c r="AW90" s="159" t="s">
        <v>1471</v>
      </c>
      <c r="AX90" s="102" t="s">
        <v>1472</v>
      </c>
      <c r="AY90" s="157" t="s">
        <v>1473</v>
      </c>
      <c r="AZ90" s="159"/>
      <c r="BF90" s="103">
        <v>45783</v>
      </c>
      <c r="BG90" s="46"/>
      <c r="BH90" s="46"/>
      <c r="BI90" s="46">
        <f t="shared" si="4"/>
        <v>0</v>
      </c>
      <c r="BJ90" s="46">
        <f t="shared" si="5"/>
        <v>0</v>
      </c>
    </row>
    <row r="91" spans="1:62" ht="120" customHeight="1" x14ac:dyDescent="0.25">
      <c r="A91" s="132" t="s">
        <v>181</v>
      </c>
      <c r="B91" s="132"/>
      <c r="C91" s="150">
        <v>0</v>
      </c>
      <c r="D91" s="150">
        <v>0</v>
      </c>
      <c r="E91" s="133">
        <v>289.8</v>
      </c>
      <c r="F91" s="134" t="s">
        <v>1474</v>
      </c>
      <c r="G91" s="86" t="s">
        <v>1475</v>
      </c>
      <c r="H91" s="86" t="s">
        <v>446</v>
      </c>
      <c r="I91" s="89"/>
      <c r="J91" s="90">
        <v>5</v>
      </c>
      <c r="K91" s="86"/>
      <c r="L91" s="86"/>
      <c r="M91" s="92" t="s">
        <v>144</v>
      </c>
      <c r="N91" s="86" t="s">
        <v>108</v>
      </c>
      <c r="O91" s="163" t="s">
        <v>178</v>
      </c>
      <c r="P91" s="163" t="s">
        <v>191</v>
      </c>
      <c r="Q91" s="91" t="s">
        <v>109</v>
      </c>
      <c r="R91" s="91" t="s">
        <v>209</v>
      </c>
      <c r="S91" s="91" t="s">
        <v>1476</v>
      </c>
      <c r="T91" s="92">
        <v>10</v>
      </c>
      <c r="U91" s="93">
        <v>14</v>
      </c>
      <c r="V91" s="94">
        <v>44259</v>
      </c>
      <c r="W91" s="94">
        <v>45782</v>
      </c>
      <c r="X91" s="95">
        <v>9785171220792</v>
      </c>
      <c r="Y91" s="96">
        <v>320</v>
      </c>
      <c r="Z91" s="97">
        <v>0.20699999999999999</v>
      </c>
      <c r="AA91" s="98" t="s">
        <v>145</v>
      </c>
      <c r="AB91" s="98" t="s">
        <v>174</v>
      </c>
      <c r="AC91" s="98" t="s">
        <v>146</v>
      </c>
      <c r="AD91" s="91">
        <v>3</v>
      </c>
      <c r="AE91" s="135" t="s">
        <v>116</v>
      </c>
      <c r="AF91" s="168"/>
      <c r="AG91" s="98" t="s">
        <v>280</v>
      </c>
      <c r="AH91" s="98"/>
      <c r="AI91" s="86" t="s">
        <v>447</v>
      </c>
      <c r="AJ91" s="101"/>
      <c r="AK91" s="91"/>
      <c r="AL91" s="100" t="s">
        <v>1477</v>
      </c>
      <c r="AM91" s="86" t="s">
        <v>327</v>
      </c>
      <c r="AN91" s="86" t="s">
        <v>237</v>
      </c>
      <c r="AO91" s="143">
        <f t="shared" si="3"/>
        <v>0</v>
      </c>
      <c r="AP91" s="85" t="s">
        <v>1478</v>
      </c>
      <c r="AQ91" s="100" t="s">
        <v>157</v>
      </c>
      <c r="AR91" s="97" t="s">
        <v>125</v>
      </c>
      <c r="AV91" s="99"/>
      <c r="AW91" s="159" t="s">
        <v>1479</v>
      </c>
      <c r="AX91" s="102"/>
      <c r="AY91" s="157" t="s">
        <v>1480</v>
      </c>
      <c r="AZ91" s="159"/>
      <c r="BF91" s="103">
        <v>45783</v>
      </c>
      <c r="BG91" s="46"/>
      <c r="BH91" s="46"/>
      <c r="BI91" s="46">
        <f t="shared" si="4"/>
        <v>0</v>
      </c>
      <c r="BJ91" s="46">
        <f t="shared" si="5"/>
        <v>0</v>
      </c>
    </row>
    <row r="92" spans="1:62" ht="120" customHeight="1" x14ac:dyDescent="0.25">
      <c r="A92" s="132" t="s">
        <v>181</v>
      </c>
      <c r="B92" s="132"/>
      <c r="C92" s="150">
        <v>0</v>
      </c>
      <c r="D92" s="150">
        <v>0</v>
      </c>
      <c r="E92" s="133">
        <v>1650.6000000000001</v>
      </c>
      <c r="F92" s="134" t="s">
        <v>1481</v>
      </c>
      <c r="G92" s="86" t="s">
        <v>491</v>
      </c>
      <c r="H92" s="86" t="s">
        <v>1482</v>
      </c>
      <c r="I92" s="89"/>
      <c r="J92" s="90" t="s">
        <v>196</v>
      </c>
      <c r="K92" s="86"/>
      <c r="L92" s="86"/>
      <c r="M92" s="92" t="s">
        <v>151</v>
      </c>
      <c r="N92" s="86" t="s">
        <v>108</v>
      </c>
      <c r="O92" s="163" t="s">
        <v>200</v>
      </c>
      <c r="P92" s="163" t="s">
        <v>201</v>
      </c>
      <c r="Q92" s="91" t="s">
        <v>109</v>
      </c>
      <c r="R92" s="91" t="s">
        <v>209</v>
      </c>
      <c r="S92" s="91" t="s">
        <v>1483</v>
      </c>
      <c r="T92" s="92">
        <v>10</v>
      </c>
      <c r="U92" s="93">
        <v>6</v>
      </c>
      <c r="V92" s="94">
        <v>45777</v>
      </c>
      <c r="W92" s="94">
        <v>45777</v>
      </c>
      <c r="X92" s="95">
        <v>9785171689513</v>
      </c>
      <c r="Y92" s="96">
        <v>256</v>
      </c>
      <c r="Z92" s="97">
        <v>1.0429999999999999</v>
      </c>
      <c r="AA92" s="98" t="s">
        <v>139</v>
      </c>
      <c r="AB92" s="98" t="s">
        <v>159</v>
      </c>
      <c r="AC92" s="98" t="s">
        <v>140</v>
      </c>
      <c r="AD92" s="91" t="s">
        <v>110</v>
      </c>
      <c r="AE92" s="169" t="s">
        <v>197</v>
      </c>
      <c r="AF92" s="168"/>
      <c r="AG92" s="98" t="s">
        <v>347</v>
      </c>
      <c r="AH92" s="98"/>
      <c r="AI92" s="86" t="s">
        <v>1484</v>
      </c>
      <c r="AJ92" s="101"/>
      <c r="AK92" s="91"/>
      <c r="AL92" s="100" t="s">
        <v>1485</v>
      </c>
      <c r="AM92" s="86" t="s">
        <v>348</v>
      </c>
      <c r="AN92" s="86" t="s">
        <v>237</v>
      </c>
      <c r="AO92" s="143">
        <f t="shared" si="3"/>
        <v>0</v>
      </c>
      <c r="AP92" s="85" t="s">
        <v>1486</v>
      </c>
      <c r="AQ92" s="100" t="s">
        <v>157</v>
      </c>
      <c r="AR92" s="97" t="s">
        <v>125</v>
      </c>
      <c r="AV92" s="99"/>
      <c r="AW92" s="159" t="s">
        <v>1487</v>
      </c>
      <c r="AX92" s="102"/>
      <c r="AY92" s="157" t="s">
        <v>1488</v>
      </c>
      <c r="AZ92" s="159" t="s">
        <v>321</v>
      </c>
      <c r="BF92" s="103">
        <v>45783</v>
      </c>
      <c r="BG92" s="46"/>
      <c r="BH92" s="46"/>
      <c r="BI92" s="46">
        <f t="shared" si="4"/>
        <v>0</v>
      </c>
      <c r="BJ92" s="46">
        <f t="shared" si="5"/>
        <v>0</v>
      </c>
    </row>
    <row r="93" spans="1:62" ht="120" customHeight="1" x14ac:dyDescent="0.25">
      <c r="A93" s="132" t="s">
        <v>181</v>
      </c>
      <c r="B93" s="132"/>
      <c r="C93" s="150">
        <v>0</v>
      </c>
      <c r="D93" s="150">
        <v>0</v>
      </c>
      <c r="E93" s="133">
        <v>781.2</v>
      </c>
      <c r="F93" s="134" t="s">
        <v>2028</v>
      </c>
      <c r="G93" s="86" t="s">
        <v>2029</v>
      </c>
      <c r="H93" s="86" t="s">
        <v>2030</v>
      </c>
      <c r="I93" s="89"/>
      <c r="J93" s="90" t="s">
        <v>196</v>
      </c>
      <c r="K93" s="86"/>
      <c r="L93" s="86"/>
      <c r="M93" s="92" t="s">
        <v>151</v>
      </c>
      <c r="N93" s="86" t="s">
        <v>108</v>
      </c>
      <c r="O93" s="163" t="s">
        <v>254</v>
      </c>
      <c r="P93" s="163" t="s">
        <v>302</v>
      </c>
      <c r="Q93" s="91" t="s">
        <v>109</v>
      </c>
      <c r="R93" s="91" t="s">
        <v>209</v>
      </c>
      <c r="S93" s="91" t="s">
        <v>2031</v>
      </c>
      <c r="T93" s="92">
        <v>10</v>
      </c>
      <c r="U93" s="93">
        <v>14</v>
      </c>
      <c r="V93" s="94">
        <v>45770</v>
      </c>
      <c r="W93" s="94">
        <v>45770</v>
      </c>
      <c r="X93" s="95">
        <v>9785171742324</v>
      </c>
      <c r="Y93" s="96">
        <v>336</v>
      </c>
      <c r="Z93" s="97">
        <v>0.39800000000000002</v>
      </c>
      <c r="AA93" s="98" t="s">
        <v>134</v>
      </c>
      <c r="AB93" s="98" t="s">
        <v>164</v>
      </c>
      <c r="AC93" s="98" t="s">
        <v>135</v>
      </c>
      <c r="AD93" s="91" t="s">
        <v>110</v>
      </c>
      <c r="AE93" s="169" t="s">
        <v>197</v>
      </c>
      <c r="AF93" s="168"/>
      <c r="AG93" s="98" t="s">
        <v>2032</v>
      </c>
      <c r="AH93" s="98"/>
      <c r="AI93" s="86" t="s">
        <v>2033</v>
      </c>
      <c r="AJ93" s="101"/>
      <c r="AK93" s="91"/>
      <c r="AL93" s="100" t="s">
        <v>2034</v>
      </c>
      <c r="AM93" s="86" t="s">
        <v>333</v>
      </c>
      <c r="AN93" s="86" t="s">
        <v>237</v>
      </c>
      <c r="AO93" s="143">
        <f t="shared" si="3"/>
        <v>0</v>
      </c>
      <c r="AP93" s="85" t="s">
        <v>2035</v>
      </c>
      <c r="AQ93" s="100" t="s">
        <v>157</v>
      </c>
      <c r="AR93" s="97" t="s">
        <v>125</v>
      </c>
      <c r="AV93" s="99"/>
      <c r="AW93" s="159" t="s">
        <v>2036</v>
      </c>
      <c r="AX93" s="102"/>
      <c r="AY93" s="157" t="s">
        <v>2037</v>
      </c>
      <c r="AZ93" s="159"/>
      <c r="BF93" s="103">
        <v>45784</v>
      </c>
      <c r="BG93" s="46"/>
      <c r="BH93" s="46"/>
      <c r="BI93" s="46">
        <f t="shared" si="4"/>
        <v>0</v>
      </c>
      <c r="BJ93" s="46">
        <f t="shared" si="5"/>
        <v>0</v>
      </c>
    </row>
    <row r="94" spans="1:62" ht="120" customHeight="1" x14ac:dyDescent="0.25">
      <c r="A94" s="132" t="s">
        <v>181</v>
      </c>
      <c r="B94" s="132"/>
      <c r="C94" s="150">
        <v>0</v>
      </c>
      <c r="D94" s="150">
        <v>0</v>
      </c>
      <c r="E94" s="133">
        <v>674.1</v>
      </c>
      <c r="F94" s="134" t="s">
        <v>765</v>
      </c>
      <c r="G94" s="86" t="s">
        <v>766</v>
      </c>
      <c r="H94" s="86" t="s">
        <v>767</v>
      </c>
      <c r="I94" s="89"/>
      <c r="J94" s="90">
        <v>4</v>
      </c>
      <c r="K94" s="86"/>
      <c r="L94" s="86"/>
      <c r="M94" s="92" t="s">
        <v>144</v>
      </c>
      <c r="N94" s="86" t="s">
        <v>108</v>
      </c>
      <c r="O94" s="163" t="s">
        <v>178</v>
      </c>
      <c r="P94" s="163" t="s">
        <v>191</v>
      </c>
      <c r="Q94" s="91" t="s">
        <v>109</v>
      </c>
      <c r="R94" s="91" t="s">
        <v>209</v>
      </c>
      <c r="S94" s="91" t="s">
        <v>768</v>
      </c>
      <c r="T94" s="92">
        <v>10</v>
      </c>
      <c r="U94" s="93">
        <v>10</v>
      </c>
      <c r="V94" s="94">
        <v>45069</v>
      </c>
      <c r="W94" s="94">
        <v>45772</v>
      </c>
      <c r="X94" s="95">
        <v>9785171491796</v>
      </c>
      <c r="Y94" s="96">
        <v>640</v>
      </c>
      <c r="Z94" s="97">
        <v>0.54400000000000004</v>
      </c>
      <c r="AA94" s="98" t="s">
        <v>145</v>
      </c>
      <c r="AB94" s="98" t="s">
        <v>203</v>
      </c>
      <c r="AC94" s="98" t="s">
        <v>146</v>
      </c>
      <c r="AD94" s="91" t="s">
        <v>110</v>
      </c>
      <c r="AE94" s="135" t="s">
        <v>116</v>
      </c>
      <c r="AF94" s="168"/>
      <c r="AG94" s="98" t="s">
        <v>399</v>
      </c>
      <c r="AH94" s="98"/>
      <c r="AI94" s="86" t="s">
        <v>769</v>
      </c>
      <c r="AJ94" s="101"/>
      <c r="AK94" s="91"/>
      <c r="AL94" s="100" t="s">
        <v>770</v>
      </c>
      <c r="AM94" s="86" t="s">
        <v>330</v>
      </c>
      <c r="AN94" s="86" t="s">
        <v>237</v>
      </c>
      <c r="AO94" s="143">
        <f t="shared" si="3"/>
        <v>0</v>
      </c>
      <c r="AP94" s="85" t="s">
        <v>771</v>
      </c>
      <c r="AQ94" s="100" t="s">
        <v>157</v>
      </c>
      <c r="AR94" s="97" t="s">
        <v>125</v>
      </c>
      <c r="AV94" s="99"/>
      <c r="AW94" s="159" t="s">
        <v>772</v>
      </c>
      <c r="AX94" s="102"/>
      <c r="AY94" s="157" t="s">
        <v>773</v>
      </c>
      <c r="AZ94" s="159"/>
      <c r="BF94" s="103">
        <v>45777</v>
      </c>
      <c r="BG94" s="46"/>
      <c r="BH94" s="46"/>
      <c r="BI94" s="46">
        <f t="shared" si="4"/>
        <v>0</v>
      </c>
      <c r="BJ94" s="46">
        <f t="shared" si="5"/>
        <v>0</v>
      </c>
    </row>
    <row r="95" spans="1:62" ht="120" customHeight="1" x14ac:dyDescent="0.25">
      <c r="A95" s="132" t="s">
        <v>181</v>
      </c>
      <c r="B95" s="132"/>
      <c r="C95" s="150">
        <v>0</v>
      </c>
      <c r="D95" s="150">
        <v>0</v>
      </c>
      <c r="E95" s="133">
        <v>157.5</v>
      </c>
      <c r="F95" s="134" t="s">
        <v>2038</v>
      </c>
      <c r="G95" s="86" t="s">
        <v>210</v>
      </c>
      <c r="H95" s="86" t="s">
        <v>2039</v>
      </c>
      <c r="I95" s="89"/>
      <c r="J95" s="90">
        <v>6</v>
      </c>
      <c r="K95" s="86"/>
      <c r="L95" s="86"/>
      <c r="M95" s="92" t="s">
        <v>144</v>
      </c>
      <c r="N95" s="86" t="s">
        <v>407</v>
      </c>
      <c r="O95" s="163" t="s">
        <v>244</v>
      </c>
      <c r="P95" s="163" t="s">
        <v>303</v>
      </c>
      <c r="Q95" s="91" t="s">
        <v>109</v>
      </c>
      <c r="R95" s="91" t="s">
        <v>209</v>
      </c>
      <c r="S95" s="91" t="s">
        <v>2040</v>
      </c>
      <c r="T95" s="92">
        <v>20</v>
      </c>
      <c r="U95" s="93">
        <v>100</v>
      </c>
      <c r="V95" s="94">
        <v>45028</v>
      </c>
      <c r="W95" s="94">
        <v>45782</v>
      </c>
      <c r="X95" s="95">
        <v>9785171548667</v>
      </c>
      <c r="Y95" s="96">
        <v>2</v>
      </c>
      <c r="Z95" s="97">
        <v>1.4E-2</v>
      </c>
      <c r="AA95" s="98" t="s">
        <v>2041</v>
      </c>
      <c r="AB95" s="98"/>
      <c r="AC95" s="98" t="s">
        <v>2042</v>
      </c>
      <c r="AD95" s="91" t="s">
        <v>284</v>
      </c>
      <c r="AE95" s="135" t="s">
        <v>116</v>
      </c>
      <c r="AF95" s="168"/>
      <c r="AG95" s="98" t="s">
        <v>304</v>
      </c>
      <c r="AH95" s="98"/>
      <c r="AI95" s="86" t="s">
        <v>2043</v>
      </c>
      <c r="AJ95" s="101"/>
      <c r="AK95" s="91"/>
      <c r="AL95" s="100" t="s">
        <v>2044</v>
      </c>
      <c r="AM95" s="86" t="s">
        <v>325</v>
      </c>
      <c r="AN95" s="86" t="s">
        <v>237</v>
      </c>
      <c r="AO95" s="143">
        <f t="shared" si="3"/>
        <v>0</v>
      </c>
      <c r="AP95" s="85" t="s">
        <v>2045</v>
      </c>
      <c r="AQ95" s="100" t="s">
        <v>143</v>
      </c>
      <c r="AR95" s="97" t="s">
        <v>125</v>
      </c>
      <c r="AV95" s="99"/>
      <c r="AW95" s="159" t="s">
        <v>2046</v>
      </c>
      <c r="AX95" s="102"/>
      <c r="AY95" s="157" t="s">
        <v>2047</v>
      </c>
      <c r="AZ95" s="159"/>
      <c r="BF95" s="103">
        <v>45784</v>
      </c>
      <c r="BG95" s="46"/>
      <c r="BH95" s="46"/>
      <c r="BI95" s="46">
        <f t="shared" si="4"/>
        <v>0</v>
      </c>
      <c r="BJ95" s="46">
        <f t="shared" si="5"/>
        <v>0</v>
      </c>
    </row>
    <row r="96" spans="1:62" ht="120" customHeight="1" x14ac:dyDescent="0.25">
      <c r="A96" s="132" t="s">
        <v>181</v>
      </c>
      <c r="B96" s="132"/>
      <c r="C96" s="150">
        <v>0</v>
      </c>
      <c r="D96" s="150">
        <v>0</v>
      </c>
      <c r="E96" s="133">
        <v>1556.1000000000001</v>
      </c>
      <c r="F96" s="134" t="s">
        <v>774</v>
      </c>
      <c r="G96" s="86" t="s">
        <v>416</v>
      </c>
      <c r="H96" s="86" t="s">
        <v>394</v>
      </c>
      <c r="I96" s="89"/>
      <c r="J96" s="90">
        <v>6</v>
      </c>
      <c r="K96" s="86"/>
      <c r="L96" s="86"/>
      <c r="M96" s="92" t="s">
        <v>133</v>
      </c>
      <c r="N96" s="86" t="s">
        <v>108</v>
      </c>
      <c r="O96" s="163" t="s">
        <v>225</v>
      </c>
      <c r="P96" s="163" t="s">
        <v>260</v>
      </c>
      <c r="Q96" s="91" t="s">
        <v>109</v>
      </c>
      <c r="R96" s="91" t="s">
        <v>209</v>
      </c>
      <c r="S96" s="91" t="s">
        <v>775</v>
      </c>
      <c r="T96" s="92">
        <v>20</v>
      </c>
      <c r="U96" s="93">
        <v>20</v>
      </c>
      <c r="V96" s="94">
        <v>45595</v>
      </c>
      <c r="W96" s="94">
        <v>45771</v>
      </c>
      <c r="X96" s="95">
        <v>9785171682064</v>
      </c>
      <c r="Y96" s="96">
        <v>160</v>
      </c>
      <c r="Z96" s="97">
        <v>0.53200000000000003</v>
      </c>
      <c r="AA96" s="98" t="s">
        <v>351</v>
      </c>
      <c r="AB96" s="98" t="s">
        <v>159</v>
      </c>
      <c r="AC96" s="98" t="s">
        <v>352</v>
      </c>
      <c r="AD96" s="91">
        <v>3</v>
      </c>
      <c r="AE96" s="135" t="s">
        <v>116</v>
      </c>
      <c r="AF96" s="168"/>
      <c r="AG96" s="98" t="s">
        <v>387</v>
      </c>
      <c r="AH96" s="98"/>
      <c r="AI96" s="86" t="s">
        <v>395</v>
      </c>
      <c r="AJ96" s="101"/>
      <c r="AK96" s="91"/>
      <c r="AL96" s="100" t="s">
        <v>776</v>
      </c>
      <c r="AM96" s="86" t="s">
        <v>259</v>
      </c>
      <c r="AN96" s="86" t="s">
        <v>237</v>
      </c>
      <c r="AO96" s="143">
        <f t="shared" si="3"/>
        <v>0</v>
      </c>
      <c r="AP96" s="85" t="s">
        <v>777</v>
      </c>
      <c r="AQ96" s="100" t="s">
        <v>111</v>
      </c>
      <c r="AR96" s="97" t="s">
        <v>125</v>
      </c>
      <c r="AV96" s="99"/>
      <c r="AW96" s="159" t="s">
        <v>778</v>
      </c>
      <c r="AX96" s="102"/>
      <c r="AY96" s="157" t="s">
        <v>779</v>
      </c>
      <c r="AZ96" s="159"/>
      <c r="BF96" s="103">
        <v>45777</v>
      </c>
      <c r="BG96" s="46"/>
      <c r="BH96" s="46"/>
      <c r="BI96" s="46">
        <f t="shared" si="4"/>
        <v>0</v>
      </c>
      <c r="BJ96" s="46">
        <f t="shared" si="5"/>
        <v>0</v>
      </c>
    </row>
    <row r="97" spans="1:62" ht="120" customHeight="1" x14ac:dyDescent="0.25">
      <c r="A97" s="132" t="s">
        <v>181</v>
      </c>
      <c r="B97" s="132"/>
      <c r="C97" s="150">
        <v>0</v>
      </c>
      <c r="D97" s="150">
        <v>0</v>
      </c>
      <c r="E97" s="133">
        <v>1209.6000000000001</v>
      </c>
      <c r="F97" s="134" t="s">
        <v>935</v>
      </c>
      <c r="G97" s="86" t="s">
        <v>261</v>
      </c>
      <c r="H97" s="86" t="s">
        <v>936</v>
      </c>
      <c r="I97" s="89"/>
      <c r="J97" s="90">
        <v>3</v>
      </c>
      <c r="K97" s="86"/>
      <c r="L97" s="86"/>
      <c r="M97" s="92" t="s">
        <v>151</v>
      </c>
      <c r="N97" s="86" t="s">
        <v>108</v>
      </c>
      <c r="O97" s="163" t="s">
        <v>163</v>
      </c>
      <c r="P97" s="163" t="s">
        <v>163</v>
      </c>
      <c r="Q97" s="91" t="s">
        <v>109</v>
      </c>
      <c r="R97" s="91" t="s">
        <v>209</v>
      </c>
      <c r="S97" s="91" t="s">
        <v>937</v>
      </c>
      <c r="T97" s="92">
        <v>10</v>
      </c>
      <c r="U97" s="93">
        <v>8</v>
      </c>
      <c r="V97" s="94">
        <v>43965</v>
      </c>
      <c r="W97" s="94">
        <v>45776</v>
      </c>
      <c r="X97" s="95">
        <v>9785171183592</v>
      </c>
      <c r="Y97" s="96">
        <v>416</v>
      </c>
      <c r="Z97" s="97">
        <v>0.74</v>
      </c>
      <c r="AA97" s="98" t="s">
        <v>134</v>
      </c>
      <c r="AB97" s="98" t="s">
        <v>159</v>
      </c>
      <c r="AC97" s="98" t="s">
        <v>135</v>
      </c>
      <c r="AD97" s="91" t="s">
        <v>110</v>
      </c>
      <c r="AE97" s="135" t="s">
        <v>116</v>
      </c>
      <c r="AF97" s="168"/>
      <c r="AG97" s="98" t="s">
        <v>232</v>
      </c>
      <c r="AH97" s="98"/>
      <c r="AI97" s="86" t="s">
        <v>938</v>
      </c>
      <c r="AJ97" s="101"/>
      <c r="AK97" s="91" t="s">
        <v>939</v>
      </c>
      <c r="AL97" s="100" t="s">
        <v>940</v>
      </c>
      <c r="AM97" s="86" t="s">
        <v>335</v>
      </c>
      <c r="AN97" s="86" t="s">
        <v>153</v>
      </c>
      <c r="AO97" s="143">
        <f t="shared" si="3"/>
        <v>0</v>
      </c>
      <c r="AP97" s="85" t="s">
        <v>941</v>
      </c>
      <c r="AQ97" s="100" t="s">
        <v>111</v>
      </c>
      <c r="AR97" s="97" t="s">
        <v>125</v>
      </c>
      <c r="AV97" s="99"/>
      <c r="AW97" s="159" t="s">
        <v>942</v>
      </c>
      <c r="AX97" s="102"/>
      <c r="AY97" s="157" t="s">
        <v>943</v>
      </c>
      <c r="AZ97" s="159"/>
      <c r="BF97" s="103">
        <v>45782</v>
      </c>
      <c r="BG97" s="46"/>
      <c r="BH97" s="46"/>
      <c r="BI97" s="46">
        <f t="shared" si="4"/>
        <v>0</v>
      </c>
      <c r="BJ97" s="46">
        <f t="shared" si="5"/>
        <v>0</v>
      </c>
    </row>
    <row r="98" spans="1:62" ht="120" customHeight="1" x14ac:dyDescent="0.25">
      <c r="A98" s="132" t="s">
        <v>181</v>
      </c>
      <c r="B98" s="132"/>
      <c r="C98" s="150">
        <v>0</v>
      </c>
      <c r="D98" s="150">
        <v>0</v>
      </c>
      <c r="E98" s="133">
        <v>1745.1000000000001</v>
      </c>
      <c r="F98" s="134" t="s">
        <v>944</v>
      </c>
      <c r="G98" s="86" t="s">
        <v>261</v>
      </c>
      <c r="H98" s="86" t="s">
        <v>936</v>
      </c>
      <c r="I98" s="89"/>
      <c r="J98" s="90">
        <v>3</v>
      </c>
      <c r="K98" s="86"/>
      <c r="L98" s="86"/>
      <c r="M98" s="92" t="s">
        <v>151</v>
      </c>
      <c r="N98" s="86" t="s">
        <v>108</v>
      </c>
      <c r="O98" s="163" t="s">
        <v>163</v>
      </c>
      <c r="P98" s="163" t="s">
        <v>163</v>
      </c>
      <c r="Q98" s="91" t="s">
        <v>109</v>
      </c>
      <c r="R98" s="91" t="s">
        <v>209</v>
      </c>
      <c r="S98" s="91" t="s">
        <v>945</v>
      </c>
      <c r="T98" s="92">
        <v>10</v>
      </c>
      <c r="U98" s="93">
        <v>2</v>
      </c>
      <c r="V98" s="94">
        <v>43910</v>
      </c>
      <c r="W98" s="94">
        <v>45776</v>
      </c>
      <c r="X98" s="95">
        <v>9785171183776</v>
      </c>
      <c r="Y98" s="96">
        <v>1072</v>
      </c>
      <c r="Z98" s="97">
        <v>1.17</v>
      </c>
      <c r="AA98" s="98" t="s">
        <v>134</v>
      </c>
      <c r="AB98" s="98" t="s">
        <v>230</v>
      </c>
      <c r="AC98" s="98" t="s">
        <v>135</v>
      </c>
      <c r="AD98" s="91" t="s">
        <v>110</v>
      </c>
      <c r="AE98" s="135" t="s">
        <v>116</v>
      </c>
      <c r="AF98" s="168"/>
      <c r="AG98" s="98" t="s">
        <v>232</v>
      </c>
      <c r="AH98" s="98"/>
      <c r="AI98" s="86" t="s">
        <v>938</v>
      </c>
      <c r="AJ98" s="101"/>
      <c r="AK98" s="91" t="s">
        <v>946</v>
      </c>
      <c r="AL98" s="100" t="s">
        <v>947</v>
      </c>
      <c r="AM98" s="86" t="s">
        <v>335</v>
      </c>
      <c r="AN98" s="86" t="s">
        <v>153</v>
      </c>
      <c r="AO98" s="143">
        <f t="shared" si="3"/>
        <v>0</v>
      </c>
      <c r="AP98" s="85" t="s">
        <v>948</v>
      </c>
      <c r="AQ98" s="100" t="s">
        <v>111</v>
      </c>
      <c r="AR98" s="97" t="s">
        <v>125</v>
      </c>
      <c r="AV98" s="99"/>
      <c r="AW98" s="159" t="s">
        <v>949</v>
      </c>
      <c r="AX98" s="102"/>
      <c r="AY98" s="157" t="s">
        <v>950</v>
      </c>
      <c r="AZ98" s="159"/>
      <c r="BF98" s="103">
        <v>45782</v>
      </c>
      <c r="BG98" s="46"/>
      <c r="BH98" s="46"/>
      <c r="BI98" s="46">
        <f t="shared" si="4"/>
        <v>0</v>
      </c>
      <c r="BJ98" s="46">
        <f t="shared" si="5"/>
        <v>0</v>
      </c>
    </row>
    <row r="99" spans="1:62" ht="120" customHeight="1" x14ac:dyDescent="0.25">
      <c r="A99" s="132" t="s">
        <v>181</v>
      </c>
      <c r="B99" s="132"/>
      <c r="C99" s="150">
        <v>0</v>
      </c>
      <c r="D99" s="150">
        <v>0</v>
      </c>
      <c r="E99" s="133">
        <v>604.80000000000007</v>
      </c>
      <c r="F99" s="134" t="s">
        <v>1489</v>
      </c>
      <c r="G99" s="86" t="s">
        <v>261</v>
      </c>
      <c r="H99" s="86" t="s">
        <v>502</v>
      </c>
      <c r="I99" s="89"/>
      <c r="J99" s="90">
        <v>5</v>
      </c>
      <c r="K99" s="86"/>
      <c r="L99" s="86"/>
      <c r="M99" s="92" t="s">
        <v>151</v>
      </c>
      <c r="N99" s="86" t="s">
        <v>108</v>
      </c>
      <c r="O99" s="163" t="s">
        <v>163</v>
      </c>
      <c r="P99" s="163" t="s">
        <v>163</v>
      </c>
      <c r="Q99" s="91" t="s">
        <v>109</v>
      </c>
      <c r="R99" s="91" t="s">
        <v>209</v>
      </c>
      <c r="S99" s="91" t="s">
        <v>1490</v>
      </c>
      <c r="T99" s="92">
        <v>10</v>
      </c>
      <c r="U99" s="93">
        <v>10</v>
      </c>
      <c r="V99" s="94">
        <v>41192</v>
      </c>
      <c r="W99" s="94">
        <v>45782</v>
      </c>
      <c r="X99" s="95">
        <v>9785170805273</v>
      </c>
      <c r="Y99" s="96">
        <v>448</v>
      </c>
      <c r="Z99" s="97">
        <v>0.35799999999999998</v>
      </c>
      <c r="AA99" s="98" t="s">
        <v>291</v>
      </c>
      <c r="AB99" s="98" t="s">
        <v>174</v>
      </c>
      <c r="AC99" s="98" t="s">
        <v>146</v>
      </c>
      <c r="AD99" s="91" t="s">
        <v>110</v>
      </c>
      <c r="AE99" s="135" t="s">
        <v>116</v>
      </c>
      <c r="AF99" s="168"/>
      <c r="AG99" s="98" t="s">
        <v>1491</v>
      </c>
      <c r="AH99" s="98"/>
      <c r="AI99" s="86" t="s">
        <v>503</v>
      </c>
      <c r="AJ99" s="101"/>
      <c r="AK99" s="91" t="s">
        <v>1492</v>
      </c>
      <c r="AL99" s="100" t="s">
        <v>1493</v>
      </c>
      <c r="AM99" s="86" t="s">
        <v>335</v>
      </c>
      <c r="AN99" s="86" t="s">
        <v>153</v>
      </c>
      <c r="AO99" s="143">
        <f t="shared" si="3"/>
        <v>0</v>
      </c>
      <c r="AP99" s="85" t="s">
        <v>1494</v>
      </c>
      <c r="AQ99" s="100" t="s">
        <v>111</v>
      </c>
      <c r="AR99" s="97" t="s">
        <v>125</v>
      </c>
      <c r="AV99" s="99"/>
      <c r="AW99" s="159" t="s">
        <v>1495</v>
      </c>
      <c r="AX99" s="102"/>
      <c r="AY99" s="157" t="s">
        <v>1496</v>
      </c>
      <c r="AZ99" s="159"/>
      <c r="BF99" s="103">
        <v>45783</v>
      </c>
      <c r="BG99" s="46"/>
      <c r="BH99" s="46"/>
      <c r="BI99" s="46">
        <f t="shared" si="4"/>
        <v>0</v>
      </c>
      <c r="BJ99" s="46">
        <f t="shared" si="5"/>
        <v>0</v>
      </c>
    </row>
    <row r="100" spans="1:62" ht="120" customHeight="1" x14ac:dyDescent="0.25">
      <c r="A100" s="132" t="s">
        <v>181</v>
      </c>
      <c r="B100" s="132"/>
      <c r="C100" s="150">
        <v>0</v>
      </c>
      <c r="D100" s="150">
        <v>0</v>
      </c>
      <c r="E100" s="133">
        <v>497.70000000000005</v>
      </c>
      <c r="F100" s="134" t="s">
        <v>2048</v>
      </c>
      <c r="G100" s="86" t="s">
        <v>261</v>
      </c>
      <c r="H100" s="86" t="s">
        <v>502</v>
      </c>
      <c r="I100" s="89"/>
      <c r="J100" s="90">
        <v>3</v>
      </c>
      <c r="K100" s="86"/>
      <c r="L100" s="86"/>
      <c r="M100" s="92" t="s">
        <v>151</v>
      </c>
      <c r="N100" s="86" t="s">
        <v>108</v>
      </c>
      <c r="O100" s="163" t="s">
        <v>163</v>
      </c>
      <c r="P100" s="163" t="s">
        <v>163</v>
      </c>
      <c r="Q100" s="91" t="s">
        <v>109</v>
      </c>
      <c r="R100" s="91" t="s">
        <v>209</v>
      </c>
      <c r="S100" s="91" t="s">
        <v>2049</v>
      </c>
      <c r="T100" s="92">
        <v>10</v>
      </c>
      <c r="U100" s="93">
        <v>8</v>
      </c>
      <c r="V100" s="94">
        <v>41583</v>
      </c>
      <c r="W100" s="94">
        <v>45780</v>
      </c>
      <c r="X100" s="95">
        <v>9785170824403</v>
      </c>
      <c r="Y100" s="96">
        <v>320</v>
      </c>
      <c r="Z100" s="97">
        <v>0.28499999999999998</v>
      </c>
      <c r="AA100" s="98" t="s">
        <v>291</v>
      </c>
      <c r="AB100" s="98" t="s">
        <v>174</v>
      </c>
      <c r="AC100" s="98" t="s">
        <v>146</v>
      </c>
      <c r="AD100" s="91" t="s">
        <v>110</v>
      </c>
      <c r="AE100" s="135" t="s">
        <v>116</v>
      </c>
      <c r="AF100" s="168"/>
      <c r="AG100" s="98" t="s">
        <v>232</v>
      </c>
      <c r="AH100" s="98"/>
      <c r="AI100" s="86" t="s">
        <v>503</v>
      </c>
      <c r="AJ100" s="101"/>
      <c r="AK100" s="91" t="s">
        <v>2050</v>
      </c>
      <c r="AL100" s="100" t="s">
        <v>2051</v>
      </c>
      <c r="AM100" s="86" t="s">
        <v>335</v>
      </c>
      <c r="AN100" s="86" t="s">
        <v>153</v>
      </c>
      <c r="AO100" s="143">
        <f t="shared" si="3"/>
        <v>0</v>
      </c>
      <c r="AP100" s="85" t="s">
        <v>2052</v>
      </c>
      <c r="AQ100" s="100" t="s">
        <v>111</v>
      </c>
      <c r="AR100" s="97" t="s">
        <v>125</v>
      </c>
      <c r="AV100" s="99"/>
      <c r="AW100" s="159" t="s">
        <v>2053</v>
      </c>
      <c r="AX100" s="102"/>
      <c r="AY100" s="157" t="s">
        <v>2054</v>
      </c>
      <c r="AZ100" s="159"/>
      <c r="BF100" s="103">
        <v>45784</v>
      </c>
      <c r="BG100" s="46"/>
      <c r="BH100" s="46"/>
      <c r="BI100" s="46">
        <f t="shared" si="4"/>
        <v>0</v>
      </c>
      <c r="BJ100" s="46">
        <f t="shared" si="5"/>
        <v>0</v>
      </c>
    </row>
    <row r="101" spans="1:62" ht="120" customHeight="1" x14ac:dyDescent="0.25">
      <c r="A101" s="132" t="s">
        <v>181</v>
      </c>
      <c r="B101" s="132"/>
      <c r="C101" s="150">
        <v>0</v>
      </c>
      <c r="D101" s="150">
        <v>0</v>
      </c>
      <c r="E101" s="133">
        <v>497.70000000000005</v>
      </c>
      <c r="F101" s="134" t="s">
        <v>951</v>
      </c>
      <c r="G101" s="86" t="s">
        <v>261</v>
      </c>
      <c r="H101" s="86" t="s">
        <v>502</v>
      </c>
      <c r="I101" s="89"/>
      <c r="J101" s="90">
        <v>4</v>
      </c>
      <c r="K101" s="86"/>
      <c r="L101" s="86"/>
      <c r="M101" s="92" t="s">
        <v>151</v>
      </c>
      <c r="N101" s="86" t="s">
        <v>108</v>
      </c>
      <c r="O101" s="163" t="s">
        <v>163</v>
      </c>
      <c r="P101" s="163" t="s">
        <v>163</v>
      </c>
      <c r="Q101" s="91" t="s">
        <v>109</v>
      </c>
      <c r="R101" s="91" t="s">
        <v>209</v>
      </c>
      <c r="S101" s="91" t="s">
        <v>952</v>
      </c>
      <c r="T101" s="92">
        <v>10</v>
      </c>
      <c r="U101" s="93">
        <v>14</v>
      </c>
      <c r="V101" s="94">
        <v>42681</v>
      </c>
      <c r="W101" s="94">
        <v>45782</v>
      </c>
      <c r="X101" s="95">
        <v>9785171006259</v>
      </c>
      <c r="Y101" s="96">
        <v>288</v>
      </c>
      <c r="Z101" s="97">
        <v>0.251</v>
      </c>
      <c r="AA101" s="98" t="s">
        <v>145</v>
      </c>
      <c r="AB101" s="98" t="s">
        <v>174</v>
      </c>
      <c r="AC101" s="98" t="s">
        <v>146</v>
      </c>
      <c r="AD101" s="91" t="s">
        <v>110</v>
      </c>
      <c r="AE101" s="135" t="s">
        <v>116</v>
      </c>
      <c r="AF101" s="168"/>
      <c r="AG101" s="98" t="s">
        <v>232</v>
      </c>
      <c r="AH101" s="98"/>
      <c r="AI101" s="86" t="s">
        <v>503</v>
      </c>
      <c r="AJ101" s="101"/>
      <c r="AK101" s="91" t="s">
        <v>946</v>
      </c>
      <c r="AL101" s="100" t="s">
        <v>953</v>
      </c>
      <c r="AM101" s="86" t="s">
        <v>335</v>
      </c>
      <c r="AN101" s="86" t="s">
        <v>153</v>
      </c>
      <c r="AO101" s="143">
        <f t="shared" si="3"/>
        <v>0</v>
      </c>
      <c r="AP101" s="85" t="s">
        <v>954</v>
      </c>
      <c r="AQ101" s="100" t="s">
        <v>111</v>
      </c>
      <c r="AR101" s="97" t="s">
        <v>125</v>
      </c>
      <c r="AV101" s="99"/>
      <c r="AW101" s="159" t="s">
        <v>955</v>
      </c>
      <c r="AX101" s="102"/>
      <c r="AY101" s="157" t="s">
        <v>956</v>
      </c>
      <c r="AZ101" s="159"/>
      <c r="BF101" s="103">
        <v>45782</v>
      </c>
      <c r="BG101" s="46"/>
      <c r="BH101" s="46"/>
      <c r="BI101" s="46">
        <f t="shared" si="4"/>
        <v>0</v>
      </c>
      <c r="BJ101" s="46">
        <f t="shared" si="5"/>
        <v>0</v>
      </c>
    </row>
    <row r="102" spans="1:62" ht="120" customHeight="1" x14ac:dyDescent="0.25">
      <c r="A102" s="132" t="s">
        <v>181</v>
      </c>
      <c r="B102" s="132"/>
      <c r="C102" s="150">
        <v>0</v>
      </c>
      <c r="D102" s="150">
        <v>0</v>
      </c>
      <c r="E102" s="133">
        <v>407.40000000000003</v>
      </c>
      <c r="F102" s="134" t="s">
        <v>611</v>
      </c>
      <c r="G102" s="86" t="s">
        <v>261</v>
      </c>
      <c r="H102" s="86" t="s">
        <v>371</v>
      </c>
      <c r="I102" s="89"/>
      <c r="J102" s="90">
        <v>7</v>
      </c>
      <c r="K102" s="86"/>
      <c r="L102" s="86"/>
      <c r="M102" s="92" t="s">
        <v>151</v>
      </c>
      <c r="N102" s="86" t="s">
        <v>108</v>
      </c>
      <c r="O102" s="163" t="s">
        <v>163</v>
      </c>
      <c r="P102" s="163" t="s">
        <v>163</v>
      </c>
      <c r="Q102" s="91" t="s">
        <v>109</v>
      </c>
      <c r="R102" s="91" t="s">
        <v>209</v>
      </c>
      <c r="S102" s="91" t="s">
        <v>612</v>
      </c>
      <c r="T102" s="92">
        <v>10</v>
      </c>
      <c r="U102" s="93">
        <v>12</v>
      </c>
      <c r="V102" s="94">
        <v>42177</v>
      </c>
      <c r="W102" s="94">
        <v>45772</v>
      </c>
      <c r="X102" s="95">
        <v>9785170914432</v>
      </c>
      <c r="Y102" s="96">
        <v>672</v>
      </c>
      <c r="Z102" s="97">
        <v>0.33</v>
      </c>
      <c r="AA102" s="98" t="s">
        <v>170</v>
      </c>
      <c r="AB102" s="98" t="s">
        <v>184</v>
      </c>
      <c r="AC102" s="98" t="s">
        <v>171</v>
      </c>
      <c r="AD102" s="91">
        <v>3</v>
      </c>
      <c r="AE102" s="135" t="s">
        <v>116</v>
      </c>
      <c r="AF102" s="168"/>
      <c r="AG102" s="98" t="s">
        <v>232</v>
      </c>
      <c r="AH102" s="98"/>
      <c r="AI102" s="86" t="s">
        <v>372</v>
      </c>
      <c r="AJ102" s="101"/>
      <c r="AK102" s="91" t="s">
        <v>613</v>
      </c>
      <c r="AL102" s="100" t="s">
        <v>614</v>
      </c>
      <c r="AM102" s="86" t="s">
        <v>335</v>
      </c>
      <c r="AN102" s="86" t="s">
        <v>153</v>
      </c>
      <c r="AO102" s="143">
        <f t="shared" si="3"/>
        <v>0</v>
      </c>
      <c r="AP102" s="85" t="s">
        <v>615</v>
      </c>
      <c r="AQ102" s="100" t="s">
        <v>111</v>
      </c>
      <c r="AR102" s="97" t="s">
        <v>125</v>
      </c>
      <c r="AV102" s="99"/>
      <c r="AW102" s="159" t="s">
        <v>616</v>
      </c>
      <c r="AX102" s="102"/>
      <c r="AY102" s="157" t="s">
        <v>617</v>
      </c>
      <c r="AZ102" s="159"/>
      <c r="BF102" s="103">
        <v>45776</v>
      </c>
      <c r="BG102" s="46"/>
      <c r="BH102" s="46"/>
      <c r="BI102" s="46">
        <f t="shared" si="4"/>
        <v>0</v>
      </c>
      <c r="BJ102" s="46">
        <f t="shared" si="5"/>
        <v>0</v>
      </c>
    </row>
    <row r="103" spans="1:62" ht="120" customHeight="1" x14ac:dyDescent="0.25">
      <c r="A103" s="132" t="s">
        <v>181</v>
      </c>
      <c r="B103" s="132"/>
      <c r="C103" s="150">
        <v>0</v>
      </c>
      <c r="D103" s="150">
        <v>0</v>
      </c>
      <c r="E103" s="133">
        <v>307.65000000000003</v>
      </c>
      <c r="F103" s="134" t="s">
        <v>957</v>
      </c>
      <c r="G103" s="86" t="s">
        <v>261</v>
      </c>
      <c r="H103" s="86" t="s">
        <v>371</v>
      </c>
      <c r="I103" s="89"/>
      <c r="J103" s="90">
        <v>6</v>
      </c>
      <c r="K103" s="86"/>
      <c r="L103" s="86"/>
      <c r="M103" s="92" t="s">
        <v>151</v>
      </c>
      <c r="N103" s="86" t="s">
        <v>108</v>
      </c>
      <c r="O103" s="163" t="s">
        <v>163</v>
      </c>
      <c r="P103" s="163" t="s">
        <v>163</v>
      </c>
      <c r="Q103" s="91" t="s">
        <v>109</v>
      </c>
      <c r="R103" s="91" t="s">
        <v>209</v>
      </c>
      <c r="S103" s="91" t="s">
        <v>958</v>
      </c>
      <c r="T103" s="92">
        <v>10</v>
      </c>
      <c r="U103" s="93">
        <v>12</v>
      </c>
      <c r="V103" s="94">
        <v>43444</v>
      </c>
      <c r="W103" s="94">
        <v>45776</v>
      </c>
      <c r="X103" s="95">
        <v>9785171133740</v>
      </c>
      <c r="Y103" s="96">
        <v>352</v>
      </c>
      <c r="Z103" s="97">
        <v>0.185</v>
      </c>
      <c r="AA103" s="98" t="s">
        <v>170</v>
      </c>
      <c r="AB103" s="98" t="s">
        <v>174</v>
      </c>
      <c r="AC103" s="98" t="s">
        <v>171</v>
      </c>
      <c r="AD103" s="91">
        <v>3</v>
      </c>
      <c r="AE103" s="135" t="s">
        <v>116</v>
      </c>
      <c r="AF103" s="168"/>
      <c r="AG103" s="98" t="s">
        <v>232</v>
      </c>
      <c r="AH103" s="98"/>
      <c r="AI103" s="86" t="s">
        <v>372</v>
      </c>
      <c r="AJ103" s="101"/>
      <c r="AK103" s="91" t="s">
        <v>959</v>
      </c>
      <c r="AL103" s="100" t="s">
        <v>960</v>
      </c>
      <c r="AM103" s="86" t="s">
        <v>335</v>
      </c>
      <c r="AN103" s="86" t="s">
        <v>153</v>
      </c>
      <c r="AO103" s="143">
        <f t="shared" si="3"/>
        <v>0</v>
      </c>
      <c r="AP103" s="85" t="s">
        <v>961</v>
      </c>
      <c r="AQ103" s="100" t="s">
        <v>111</v>
      </c>
      <c r="AR103" s="97" t="s">
        <v>125</v>
      </c>
      <c r="AV103" s="99"/>
      <c r="AW103" s="159" t="s">
        <v>962</v>
      </c>
      <c r="AX103" s="102"/>
      <c r="AY103" s="157" t="s">
        <v>963</v>
      </c>
      <c r="AZ103" s="159"/>
      <c r="BF103" s="103">
        <v>45782</v>
      </c>
      <c r="BG103" s="46"/>
      <c r="BH103" s="46"/>
      <c r="BI103" s="46">
        <f t="shared" si="4"/>
        <v>0</v>
      </c>
      <c r="BJ103" s="46">
        <f t="shared" si="5"/>
        <v>0</v>
      </c>
    </row>
    <row r="104" spans="1:62" ht="120" customHeight="1" x14ac:dyDescent="0.25">
      <c r="A104" s="132" t="s">
        <v>181</v>
      </c>
      <c r="B104" s="132"/>
      <c r="C104" s="150">
        <v>0</v>
      </c>
      <c r="D104" s="150">
        <v>0</v>
      </c>
      <c r="E104" s="133">
        <v>307.65000000000003</v>
      </c>
      <c r="F104" s="134" t="s">
        <v>964</v>
      </c>
      <c r="G104" s="86" t="s">
        <v>261</v>
      </c>
      <c r="H104" s="86" t="s">
        <v>371</v>
      </c>
      <c r="I104" s="89"/>
      <c r="J104" s="90">
        <v>4</v>
      </c>
      <c r="K104" s="86"/>
      <c r="L104" s="86"/>
      <c r="M104" s="92" t="s">
        <v>151</v>
      </c>
      <c r="N104" s="86" t="s">
        <v>108</v>
      </c>
      <c r="O104" s="163" t="s">
        <v>163</v>
      </c>
      <c r="P104" s="163" t="s">
        <v>163</v>
      </c>
      <c r="Q104" s="91" t="s">
        <v>109</v>
      </c>
      <c r="R104" s="91" t="s">
        <v>209</v>
      </c>
      <c r="S104" s="91" t="s">
        <v>965</v>
      </c>
      <c r="T104" s="92">
        <v>10</v>
      </c>
      <c r="U104" s="93">
        <v>6</v>
      </c>
      <c r="V104" s="94">
        <v>42675</v>
      </c>
      <c r="W104" s="94">
        <v>45778</v>
      </c>
      <c r="X104" s="95">
        <v>9785171006723</v>
      </c>
      <c r="Y104" s="96">
        <v>288</v>
      </c>
      <c r="Z104" s="97">
        <v>0.19500000000000001</v>
      </c>
      <c r="AA104" s="98" t="s">
        <v>170</v>
      </c>
      <c r="AB104" s="98" t="s">
        <v>174</v>
      </c>
      <c r="AC104" s="98" t="s">
        <v>171</v>
      </c>
      <c r="AD104" s="91">
        <v>3</v>
      </c>
      <c r="AE104" s="135" t="s">
        <v>116</v>
      </c>
      <c r="AF104" s="168"/>
      <c r="AG104" s="98" t="s">
        <v>232</v>
      </c>
      <c r="AH104" s="98"/>
      <c r="AI104" s="86" t="s">
        <v>372</v>
      </c>
      <c r="AJ104" s="101"/>
      <c r="AK104" s="91" t="s">
        <v>946</v>
      </c>
      <c r="AL104" s="100" t="s">
        <v>966</v>
      </c>
      <c r="AM104" s="86" t="s">
        <v>335</v>
      </c>
      <c r="AN104" s="86" t="s">
        <v>153</v>
      </c>
      <c r="AO104" s="143">
        <f t="shared" si="3"/>
        <v>0</v>
      </c>
      <c r="AP104" s="85" t="s">
        <v>967</v>
      </c>
      <c r="AQ104" s="100" t="s">
        <v>111</v>
      </c>
      <c r="AR104" s="97" t="s">
        <v>125</v>
      </c>
      <c r="AV104" s="99"/>
      <c r="AW104" s="159" t="s">
        <v>968</v>
      </c>
      <c r="AX104" s="102"/>
      <c r="AY104" s="157" t="s">
        <v>969</v>
      </c>
      <c r="AZ104" s="159"/>
      <c r="BF104" s="103">
        <v>45782</v>
      </c>
      <c r="BG104" s="46"/>
      <c r="BH104" s="46"/>
      <c r="BI104" s="46">
        <f t="shared" si="4"/>
        <v>0</v>
      </c>
      <c r="BJ104" s="46">
        <f t="shared" si="5"/>
        <v>0</v>
      </c>
    </row>
    <row r="105" spans="1:62" ht="120" customHeight="1" x14ac:dyDescent="0.25">
      <c r="A105" s="132" t="s">
        <v>181</v>
      </c>
      <c r="B105" s="132"/>
      <c r="C105" s="150">
        <v>0</v>
      </c>
      <c r="D105" s="150">
        <v>0</v>
      </c>
      <c r="E105" s="133">
        <v>428.40000000000003</v>
      </c>
      <c r="F105" s="134" t="s">
        <v>2055</v>
      </c>
      <c r="G105" s="86" t="s">
        <v>2056</v>
      </c>
      <c r="H105" s="86" t="s">
        <v>408</v>
      </c>
      <c r="I105" s="89"/>
      <c r="J105" s="90" t="s">
        <v>196</v>
      </c>
      <c r="K105" s="86"/>
      <c r="L105" s="86"/>
      <c r="M105" s="92" t="s">
        <v>138</v>
      </c>
      <c r="N105" s="86" t="s">
        <v>108</v>
      </c>
      <c r="O105" s="163" t="s">
        <v>165</v>
      </c>
      <c r="P105" s="163" t="s">
        <v>238</v>
      </c>
      <c r="Q105" s="91" t="s">
        <v>109</v>
      </c>
      <c r="R105" s="91" t="s">
        <v>209</v>
      </c>
      <c r="S105" s="91" t="s">
        <v>2057</v>
      </c>
      <c r="T105" s="92">
        <v>10</v>
      </c>
      <c r="U105" s="93">
        <v>4</v>
      </c>
      <c r="V105" s="94">
        <v>45772</v>
      </c>
      <c r="W105" s="94">
        <v>45772</v>
      </c>
      <c r="X105" s="95">
        <v>9785171756642</v>
      </c>
      <c r="Y105" s="96">
        <v>480</v>
      </c>
      <c r="Z105" s="97">
        <v>0.45</v>
      </c>
      <c r="AA105" s="98" t="s">
        <v>145</v>
      </c>
      <c r="AB105" s="98" t="s">
        <v>247</v>
      </c>
      <c r="AC105" s="98" t="s">
        <v>146</v>
      </c>
      <c r="AD105" s="91" t="s">
        <v>110</v>
      </c>
      <c r="AE105" s="169" t="s">
        <v>197</v>
      </c>
      <c r="AF105" s="168"/>
      <c r="AG105" s="98" t="s">
        <v>367</v>
      </c>
      <c r="AH105" s="98"/>
      <c r="AI105" s="86" t="s">
        <v>409</v>
      </c>
      <c r="AJ105" s="101" t="s">
        <v>149</v>
      </c>
      <c r="AK105" s="91"/>
      <c r="AL105" s="100" t="s">
        <v>2058</v>
      </c>
      <c r="AM105" s="86" t="s">
        <v>220</v>
      </c>
      <c r="AN105" s="86" t="s">
        <v>142</v>
      </c>
      <c r="AO105" s="143">
        <f t="shared" si="3"/>
        <v>0</v>
      </c>
      <c r="AP105" s="85" t="s">
        <v>2059</v>
      </c>
      <c r="AQ105" s="100" t="s">
        <v>111</v>
      </c>
      <c r="AR105" s="97" t="s">
        <v>125</v>
      </c>
      <c r="AV105" s="99"/>
      <c r="AW105" s="159" t="s">
        <v>2060</v>
      </c>
      <c r="AX105" s="102"/>
      <c r="AY105" s="157" t="s">
        <v>2061</v>
      </c>
      <c r="AZ105" s="159"/>
      <c r="BF105" s="103">
        <v>45784</v>
      </c>
      <c r="BG105" s="46"/>
      <c r="BH105" s="46"/>
      <c r="BI105" s="46">
        <f t="shared" si="4"/>
        <v>0</v>
      </c>
      <c r="BJ105" s="46">
        <f t="shared" si="5"/>
        <v>0</v>
      </c>
    </row>
    <row r="106" spans="1:62" ht="120" customHeight="1" x14ac:dyDescent="0.25">
      <c r="A106" s="132" t="s">
        <v>181</v>
      </c>
      <c r="B106" s="132"/>
      <c r="C106" s="150">
        <v>0</v>
      </c>
      <c r="D106" s="150">
        <v>0</v>
      </c>
      <c r="E106" s="133">
        <v>472.5</v>
      </c>
      <c r="F106" s="134" t="s">
        <v>618</v>
      </c>
      <c r="G106" s="86" t="s">
        <v>210</v>
      </c>
      <c r="H106" s="86" t="s">
        <v>619</v>
      </c>
      <c r="I106" s="89"/>
      <c r="J106" s="90">
        <v>4</v>
      </c>
      <c r="K106" s="86"/>
      <c r="L106" s="86"/>
      <c r="M106" s="92" t="s">
        <v>133</v>
      </c>
      <c r="N106" s="86" t="s">
        <v>108</v>
      </c>
      <c r="O106" s="163" t="s">
        <v>225</v>
      </c>
      <c r="P106" s="163" t="s">
        <v>243</v>
      </c>
      <c r="Q106" s="91" t="s">
        <v>109</v>
      </c>
      <c r="R106" s="91" t="s">
        <v>209</v>
      </c>
      <c r="S106" s="91" t="s">
        <v>620</v>
      </c>
      <c r="T106" s="92">
        <v>20</v>
      </c>
      <c r="U106" s="93">
        <v>16</v>
      </c>
      <c r="V106" s="94">
        <v>45274</v>
      </c>
      <c r="W106" s="94">
        <v>45772</v>
      </c>
      <c r="X106" s="95">
        <v>9785171608286</v>
      </c>
      <c r="Y106" s="96">
        <v>256</v>
      </c>
      <c r="Z106" s="97">
        <v>0.22</v>
      </c>
      <c r="AA106" s="98" t="s">
        <v>621</v>
      </c>
      <c r="AB106" s="98" t="s">
        <v>192</v>
      </c>
      <c r="AC106" s="98" t="s">
        <v>357</v>
      </c>
      <c r="AD106" s="91" t="s">
        <v>110</v>
      </c>
      <c r="AE106" s="135" t="s">
        <v>116</v>
      </c>
      <c r="AF106" s="168"/>
      <c r="AG106" s="98" t="s">
        <v>346</v>
      </c>
      <c r="AH106" s="98"/>
      <c r="AI106" s="86" t="s">
        <v>622</v>
      </c>
      <c r="AJ106" s="101"/>
      <c r="AK106" s="91"/>
      <c r="AL106" s="100" t="s">
        <v>623</v>
      </c>
      <c r="AM106" s="86" t="s">
        <v>331</v>
      </c>
      <c r="AN106" s="86" t="s">
        <v>237</v>
      </c>
      <c r="AO106" s="143">
        <f t="shared" si="3"/>
        <v>0</v>
      </c>
      <c r="AP106" s="85" t="s">
        <v>624</v>
      </c>
      <c r="AQ106" s="100" t="s">
        <v>111</v>
      </c>
      <c r="AR106" s="97" t="s">
        <v>125</v>
      </c>
      <c r="AV106" s="99"/>
      <c r="AW106" s="159" t="s">
        <v>625</v>
      </c>
      <c r="AX106" s="102"/>
      <c r="AY106" s="157" t="s">
        <v>626</v>
      </c>
      <c r="AZ106" s="159"/>
      <c r="BF106" s="103">
        <v>45776</v>
      </c>
      <c r="BG106" s="46"/>
      <c r="BH106" s="46"/>
      <c r="BI106" s="46">
        <f t="shared" si="4"/>
        <v>0</v>
      </c>
      <c r="BJ106" s="46">
        <f t="shared" si="5"/>
        <v>0</v>
      </c>
    </row>
    <row r="107" spans="1:62" ht="120" customHeight="1" x14ac:dyDescent="0.25">
      <c r="A107" s="132" t="s">
        <v>181</v>
      </c>
      <c r="B107" s="132"/>
      <c r="C107" s="150">
        <v>0</v>
      </c>
      <c r="D107" s="150">
        <v>0</v>
      </c>
      <c r="E107" s="133">
        <v>289.8</v>
      </c>
      <c r="F107" s="134" t="s">
        <v>1497</v>
      </c>
      <c r="G107" s="86" t="s">
        <v>210</v>
      </c>
      <c r="H107" s="86" t="s">
        <v>1498</v>
      </c>
      <c r="I107" s="89"/>
      <c r="J107" s="90">
        <v>5</v>
      </c>
      <c r="K107" s="86"/>
      <c r="L107" s="86"/>
      <c r="M107" s="92" t="s">
        <v>144</v>
      </c>
      <c r="N107" s="86" t="s">
        <v>108</v>
      </c>
      <c r="O107" s="163" t="s">
        <v>305</v>
      </c>
      <c r="P107" s="163" t="s">
        <v>1499</v>
      </c>
      <c r="Q107" s="91" t="s">
        <v>109</v>
      </c>
      <c r="R107" s="91" t="s">
        <v>209</v>
      </c>
      <c r="S107" s="91" t="s">
        <v>1500</v>
      </c>
      <c r="T107" s="92">
        <v>10</v>
      </c>
      <c r="U107" s="93">
        <v>10</v>
      </c>
      <c r="V107" s="94">
        <v>45698</v>
      </c>
      <c r="W107" s="94">
        <v>45782</v>
      </c>
      <c r="X107" s="95">
        <v>9785171732370</v>
      </c>
      <c r="Y107" s="96">
        <v>720</v>
      </c>
      <c r="Z107" s="97">
        <v>0.432</v>
      </c>
      <c r="AA107" s="98" t="s">
        <v>145</v>
      </c>
      <c r="AB107" s="98" t="s">
        <v>184</v>
      </c>
      <c r="AC107" s="98" t="s">
        <v>146</v>
      </c>
      <c r="AD107" s="91">
        <v>3</v>
      </c>
      <c r="AE107" s="135" t="s">
        <v>116</v>
      </c>
      <c r="AF107" s="168"/>
      <c r="AG107" s="98" t="s">
        <v>337</v>
      </c>
      <c r="AH107" s="98"/>
      <c r="AI107" s="86" t="s">
        <v>1501</v>
      </c>
      <c r="AJ107" s="101"/>
      <c r="AK107" s="91"/>
      <c r="AL107" s="100" t="s">
        <v>1502</v>
      </c>
      <c r="AM107" s="86" t="s">
        <v>338</v>
      </c>
      <c r="AN107" s="86" t="s">
        <v>237</v>
      </c>
      <c r="AO107" s="143">
        <f t="shared" si="3"/>
        <v>0</v>
      </c>
      <c r="AP107" s="85" t="s">
        <v>1503</v>
      </c>
      <c r="AQ107" s="100" t="s">
        <v>157</v>
      </c>
      <c r="AR107" s="97" t="s">
        <v>125</v>
      </c>
      <c r="AV107" s="99"/>
      <c r="AW107" s="159" t="s">
        <v>1504</v>
      </c>
      <c r="AX107" s="102"/>
      <c r="AY107" s="157" t="s">
        <v>1505</v>
      </c>
      <c r="AZ107" s="159"/>
      <c r="BF107" s="103">
        <v>45783</v>
      </c>
      <c r="BG107" s="46"/>
      <c r="BH107" s="46"/>
      <c r="BI107" s="46">
        <f t="shared" si="4"/>
        <v>0</v>
      </c>
      <c r="BJ107" s="46">
        <f t="shared" si="5"/>
        <v>0</v>
      </c>
    </row>
    <row r="108" spans="1:62" ht="120" customHeight="1" x14ac:dyDescent="0.25">
      <c r="A108" s="132" t="s">
        <v>181</v>
      </c>
      <c r="B108" s="132"/>
      <c r="C108" s="150">
        <v>0</v>
      </c>
      <c r="D108" s="150">
        <v>0</v>
      </c>
      <c r="E108" s="133">
        <v>152.25</v>
      </c>
      <c r="F108" s="134" t="s">
        <v>1506</v>
      </c>
      <c r="G108" s="86" t="s">
        <v>210</v>
      </c>
      <c r="H108" s="86" t="s">
        <v>1498</v>
      </c>
      <c r="I108" s="89"/>
      <c r="J108" s="90">
        <v>3</v>
      </c>
      <c r="K108" s="86"/>
      <c r="L108" s="86"/>
      <c r="M108" s="92" t="s">
        <v>144</v>
      </c>
      <c r="N108" s="86" t="s">
        <v>108</v>
      </c>
      <c r="O108" s="163" t="s">
        <v>305</v>
      </c>
      <c r="P108" s="163" t="s">
        <v>1507</v>
      </c>
      <c r="Q108" s="91" t="s">
        <v>109</v>
      </c>
      <c r="R108" s="91" t="s">
        <v>209</v>
      </c>
      <c r="S108" s="91" t="s">
        <v>1508</v>
      </c>
      <c r="T108" s="92">
        <v>10</v>
      </c>
      <c r="U108" s="93">
        <v>20</v>
      </c>
      <c r="V108" s="94">
        <v>45702</v>
      </c>
      <c r="W108" s="94">
        <v>45782</v>
      </c>
      <c r="X108" s="95">
        <v>9785171730604</v>
      </c>
      <c r="Y108" s="96">
        <v>352</v>
      </c>
      <c r="Z108" s="97">
        <v>0.216</v>
      </c>
      <c r="AA108" s="98" t="s">
        <v>145</v>
      </c>
      <c r="AB108" s="98" t="s">
        <v>184</v>
      </c>
      <c r="AC108" s="98" t="s">
        <v>146</v>
      </c>
      <c r="AD108" s="91">
        <v>3</v>
      </c>
      <c r="AE108" s="135" t="s">
        <v>116</v>
      </c>
      <c r="AF108" s="168"/>
      <c r="AG108" s="98" t="s">
        <v>337</v>
      </c>
      <c r="AH108" s="98"/>
      <c r="AI108" s="86" t="s">
        <v>1501</v>
      </c>
      <c r="AJ108" s="101"/>
      <c r="AK108" s="91"/>
      <c r="AL108" s="100" t="s">
        <v>1509</v>
      </c>
      <c r="AM108" s="86" t="s">
        <v>338</v>
      </c>
      <c r="AN108" s="86" t="s">
        <v>237</v>
      </c>
      <c r="AO108" s="143">
        <f t="shared" si="3"/>
        <v>0</v>
      </c>
      <c r="AP108" s="85" t="s">
        <v>1510</v>
      </c>
      <c r="AQ108" s="100" t="s">
        <v>157</v>
      </c>
      <c r="AR108" s="97" t="s">
        <v>125</v>
      </c>
      <c r="AV108" s="99"/>
      <c r="AW108" s="159" t="s">
        <v>1511</v>
      </c>
      <c r="AX108" s="102"/>
      <c r="AY108" s="157" t="s">
        <v>1512</v>
      </c>
      <c r="AZ108" s="159"/>
      <c r="BF108" s="103">
        <v>45783</v>
      </c>
      <c r="BG108" s="46"/>
      <c r="BH108" s="46"/>
      <c r="BI108" s="46">
        <f t="shared" si="4"/>
        <v>0</v>
      </c>
      <c r="BJ108" s="46">
        <f t="shared" si="5"/>
        <v>0</v>
      </c>
    </row>
    <row r="109" spans="1:62" ht="120" customHeight="1" x14ac:dyDescent="0.25">
      <c r="A109" s="132" t="s">
        <v>181</v>
      </c>
      <c r="B109" s="132"/>
      <c r="C109" s="150">
        <v>0</v>
      </c>
      <c r="D109" s="150">
        <v>0</v>
      </c>
      <c r="E109" s="133">
        <v>152.25</v>
      </c>
      <c r="F109" s="134" t="s">
        <v>1513</v>
      </c>
      <c r="G109" s="86" t="s">
        <v>210</v>
      </c>
      <c r="H109" s="86" t="s">
        <v>1498</v>
      </c>
      <c r="I109" s="89"/>
      <c r="J109" s="90">
        <v>3</v>
      </c>
      <c r="K109" s="86"/>
      <c r="L109" s="86"/>
      <c r="M109" s="92" t="s">
        <v>144</v>
      </c>
      <c r="N109" s="86" t="s">
        <v>108</v>
      </c>
      <c r="O109" s="163" t="s">
        <v>305</v>
      </c>
      <c r="P109" s="163" t="s">
        <v>1514</v>
      </c>
      <c r="Q109" s="91" t="s">
        <v>109</v>
      </c>
      <c r="R109" s="91" t="s">
        <v>209</v>
      </c>
      <c r="S109" s="91" t="s">
        <v>1515</v>
      </c>
      <c r="T109" s="92">
        <v>10</v>
      </c>
      <c r="U109" s="93">
        <v>20</v>
      </c>
      <c r="V109" s="94">
        <v>45702</v>
      </c>
      <c r="W109" s="94">
        <v>45782</v>
      </c>
      <c r="X109" s="95">
        <v>9785171730598</v>
      </c>
      <c r="Y109" s="96">
        <v>352</v>
      </c>
      <c r="Z109" s="97">
        <v>0.216</v>
      </c>
      <c r="AA109" s="98" t="s">
        <v>145</v>
      </c>
      <c r="AB109" s="98" t="s">
        <v>184</v>
      </c>
      <c r="AC109" s="98" t="s">
        <v>146</v>
      </c>
      <c r="AD109" s="91">
        <v>3</v>
      </c>
      <c r="AE109" s="135" t="s">
        <v>116</v>
      </c>
      <c r="AF109" s="168"/>
      <c r="AG109" s="98" t="s">
        <v>1516</v>
      </c>
      <c r="AH109" s="98"/>
      <c r="AI109" s="86" t="s">
        <v>1501</v>
      </c>
      <c r="AJ109" s="101"/>
      <c r="AK109" s="91"/>
      <c r="AL109" s="100" t="s">
        <v>1517</v>
      </c>
      <c r="AM109" s="86" t="s">
        <v>338</v>
      </c>
      <c r="AN109" s="86" t="s">
        <v>237</v>
      </c>
      <c r="AO109" s="143">
        <f t="shared" si="3"/>
        <v>0</v>
      </c>
      <c r="AP109" s="85" t="s">
        <v>1518</v>
      </c>
      <c r="AQ109" s="100" t="s">
        <v>157</v>
      </c>
      <c r="AR109" s="97" t="s">
        <v>125</v>
      </c>
      <c r="AV109" s="99"/>
      <c r="AW109" s="159" t="s">
        <v>1519</v>
      </c>
      <c r="AX109" s="102"/>
      <c r="AY109" s="157" t="s">
        <v>1520</v>
      </c>
      <c r="AZ109" s="159"/>
      <c r="BF109" s="103">
        <v>45783</v>
      </c>
      <c r="BG109" s="46"/>
      <c r="BH109" s="46"/>
      <c r="BI109" s="46">
        <f t="shared" si="4"/>
        <v>0</v>
      </c>
      <c r="BJ109" s="46">
        <f t="shared" si="5"/>
        <v>0</v>
      </c>
    </row>
    <row r="110" spans="1:62" ht="120" customHeight="1" x14ac:dyDescent="0.25">
      <c r="A110" s="132" t="s">
        <v>181</v>
      </c>
      <c r="B110" s="132"/>
      <c r="C110" s="150">
        <v>0</v>
      </c>
      <c r="D110" s="150">
        <v>0</v>
      </c>
      <c r="E110" s="133">
        <v>152.25</v>
      </c>
      <c r="F110" s="134" t="s">
        <v>1521</v>
      </c>
      <c r="G110" s="86" t="s">
        <v>210</v>
      </c>
      <c r="H110" s="86" t="s">
        <v>1498</v>
      </c>
      <c r="I110" s="89"/>
      <c r="J110" s="90">
        <v>7</v>
      </c>
      <c r="K110" s="86"/>
      <c r="L110" s="86"/>
      <c r="M110" s="92" t="s">
        <v>144</v>
      </c>
      <c r="N110" s="86" t="s">
        <v>108</v>
      </c>
      <c r="O110" s="163" t="s">
        <v>305</v>
      </c>
      <c r="P110" s="163" t="s">
        <v>1514</v>
      </c>
      <c r="Q110" s="91" t="s">
        <v>109</v>
      </c>
      <c r="R110" s="91" t="s">
        <v>209</v>
      </c>
      <c r="S110" s="91" t="s">
        <v>1522</v>
      </c>
      <c r="T110" s="92">
        <v>10</v>
      </c>
      <c r="U110" s="93">
        <v>20</v>
      </c>
      <c r="V110" s="94">
        <v>45691</v>
      </c>
      <c r="W110" s="94">
        <v>45782</v>
      </c>
      <c r="X110" s="95">
        <v>9785171731519</v>
      </c>
      <c r="Y110" s="96">
        <v>384</v>
      </c>
      <c r="Z110" s="97">
        <v>0.23899999999999999</v>
      </c>
      <c r="AA110" s="98" t="s">
        <v>145</v>
      </c>
      <c r="AB110" s="98" t="s">
        <v>184</v>
      </c>
      <c r="AC110" s="98" t="s">
        <v>146</v>
      </c>
      <c r="AD110" s="91">
        <v>3</v>
      </c>
      <c r="AE110" s="135" t="s">
        <v>116</v>
      </c>
      <c r="AF110" s="168"/>
      <c r="AG110" s="98" t="s">
        <v>1516</v>
      </c>
      <c r="AH110" s="98"/>
      <c r="AI110" s="86" t="s">
        <v>1501</v>
      </c>
      <c r="AJ110" s="101"/>
      <c r="AK110" s="91"/>
      <c r="AL110" s="100" t="s">
        <v>1523</v>
      </c>
      <c r="AM110" s="86" t="s">
        <v>338</v>
      </c>
      <c r="AN110" s="86" t="s">
        <v>237</v>
      </c>
      <c r="AO110" s="143">
        <f t="shared" si="3"/>
        <v>0</v>
      </c>
      <c r="AP110" s="85" t="s">
        <v>1524</v>
      </c>
      <c r="AQ110" s="100" t="s">
        <v>157</v>
      </c>
      <c r="AR110" s="97" t="s">
        <v>125</v>
      </c>
      <c r="AV110" s="99"/>
      <c r="AW110" s="159" t="s">
        <v>1525</v>
      </c>
      <c r="AX110" s="102"/>
      <c r="AY110" s="157" t="s">
        <v>1526</v>
      </c>
      <c r="AZ110" s="159"/>
      <c r="BF110" s="103">
        <v>45783</v>
      </c>
      <c r="BG110" s="46"/>
      <c r="BH110" s="46"/>
      <c r="BI110" s="46">
        <f t="shared" si="4"/>
        <v>0</v>
      </c>
      <c r="BJ110" s="46">
        <f t="shared" si="5"/>
        <v>0</v>
      </c>
    </row>
    <row r="111" spans="1:62" ht="120" customHeight="1" x14ac:dyDescent="0.25">
      <c r="A111" s="132" t="s">
        <v>181</v>
      </c>
      <c r="B111" s="132"/>
      <c r="C111" s="150">
        <v>0</v>
      </c>
      <c r="D111" s="150">
        <v>0</v>
      </c>
      <c r="E111" s="133">
        <v>1159.2</v>
      </c>
      <c r="F111" s="134" t="s">
        <v>2062</v>
      </c>
      <c r="G111" s="86" t="s">
        <v>2063</v>
      </c>
      <c r="H111" s="86" t="s">
        <v>2064</v>
      </c>
      <c r="I111" s="89"/>
      <c r="J111" s="90" t="s">
        <v>196</v>
      </c>
      <c r="K111" s="86"/>
      <c r="L111" s="86"/>
      <c r="M111" s="92" t="s">
        <v>151</v>
      </c>
      <c r="N111" s="86" t="s">
        <v>108</v>
      </c>
      <c r="O111" s="163" t="s">
        <v>183</v>
      </c>
      <c r="P111" s="163" t="s">
        <v>183</v>
      </c>
      <c r="Q111" s="91" t="s">
        <v>109</v>
      </c>
      <c r="R111" s="91" t="s">
        <v>209</v>
      </c>
      <c r="S111" s="91" t="s">
        <v>2065</v>
      </c>
      <c r="T111" s="92">
        <v>10</v>
      </c>
      <c r="U111" s="93">
        <v>8</v>
      </c>
      <c r="V111" s="94">
        <v>45757</v>
      </c>
      <c r="W111" s="94">
        <v>45757</v>
      </c>
      <c r="X111" s="95">
        <v>9785171751999</v>
      </c>
      <c r="Y111" s="96">
        <v>640</v>
      </c>
      <c r="Z111" s="97">
        <v>0.64500000000000002</v>
      </c>
      <c r="AA111" s="98" t="s">
        <v>134</v>
      </c>
      <c r="AB111" s="98" t="s">
        <v>203</v>
      </c>
      <c r="AC111" s="98" t="s">
        <v>135</v>
      </c>
      <c r="AD111" s="91" t="s">
        <v>110</v>
      </c>
      <c r="AE111" s="169" t="s">
        <v>197</v>
      </c>
      <c r="AF111" s="168"/>
      <c r="AG111" s="98" t="s">
        <v>234</v>
      </c>
      <c r="AH111" s="98"/>
      <c r="AI111" s="86" t="s">
        <v>2066</v>
      </c>
      <c r="AJ111" s="101"/>
      <c r="AK111" s="91"/>
      <c r="AL111" s="100" t="s">
        <v>2067</v>
      </c>
      <c r="AM111" s="86" t="s">
        <v>233</v>
      </c>
      <c r="AN111" s="86" t="s">
        <v>153</v>
      </c>
      <c r="AO111" s="143">
        <f t="shared" si="3"/>
        <v>0</v>
      </c>
      <c r="AP111" s="85" t="s">
        <v>2068</v>
      </c>
      <c r="AQ111" s="100" t="s">
        <v>111</v>
      </c>
      <c r="AR111" s="97" t="s">
        <v>125</v>
      </c>
      <c r="AV111" s="99"/>
      <c r="AW111" s="159" t="s">
        <v>2069</v>
      </c>
      <c r="AX111" s="102"/>
      <c r="AY111" s="157" t="s">
        <v>2070</v>
      </c>
      <c r="AZ111" s="159"/>
      <c r="BF111" s="103">
        <v>45784</v>
      </c>
      <c r="BG111" s="46"/>
      <c r="BH111" s="46"/>
      <c r="BI111" s="46">
        <f t="shared" si="4"/>
        <v>0</v>
      </c>
      <c r="BJ111" s="46">
        <f t="shared" si="5"/>
        <v>0</v>
      </c>
    </row>
    <row r="112" spans="1:62" ht="120" customHeight="1" x14ac:dyDescent="0.25">
      <c r="A112" s="132" t="s">
        <v>181</v>
      </c>
      <c r="B112" s="132"/>
      <c r="C112" s="150">
        <v>0</v>
      </c>
      <c r="D112" s="150">
        <v>0</v>
      </c>
      <c r="E112" s="133">
        <v>516.6</v>
      </c>
      <c r="F112" s="134" t="s">
        <v>970</v>
      </c>
      <c r="G112" s="86" t="s">
        <v>971</v>
      </c>
      <c r="H112" s="86" t="s">
        <v>972</v>
      </c>
      <c r="I112" s="89"/>
      <c r="J112" s="90">
        <v>7</v>
      </c>
      <c r="K112" s="86"/>
      <c r="L112" s="86"/>
      <c r="M112" s="92" t="s">
        <v>151</v>
      </c>
      <c r="N112" s="86" t="s">
        <v>108</v>
      </c>
      <c r="O112" s="163" t="s">
        <v>265</v>
      </c>
      <c r="P112" s="163" t="s">
        <v>265</v>
      </c>
      <c r="Q112" s="91" t="s">
        <v>109</v>
      </c>
      <c r="R112" s="91" t="s">
        <v>209</v>
      </c>
      <c r="S112" s="91" t="s">
        <v>973</v>
      </c>
      <c r="T112" s="92">
        <v>10</v>
      </c>
      <c r="U112" s="93">
        <v>5</v>
      </c>
      <c r="V112" s="94">
        <v>42037</v>
      </c>
      <c r="W112" s="94">
        <v>45778</v>
      </c>
      <c r="X112" s="95">
        <v>9785170887361</v>
      </c>
      <c r="Y112" s="96">
        <v>320</v>
      </c>
      <c r="Z112" s="97">
        <v>0.216</v>
      </c>
      <c r="AA112" s="98" t="s">
        <v>170</v>
      </c>
      <c r="AB112" s="98" t="s">
        <v>160</v>
      </c>
      <c r="AC112" s="98" t="s">
        <v>171</v>
      </c>
      <c r="AD112" s="91">
        <v>3</v>
      </c>
      <c r="AE112" s="135" t="s">
        <v>116</v>
      </c>
      <c r="AF112" s="168"/>
      <c r="AG112" s="98" t="s">
        <v>974</v>
      </c>
      <c r="AH112" s="98"/>
      <c r="AI112" s="86" t="s">
        <v>975</v>
      </c>
      <c r="AJ112" s="101"/>
      <c r="AK112" s="91" t="s">
        <v>976</v>
      </c>
      <c r="AL112" s="100" t="s">
        <v>977</v>
      </c>
      <c r="AM112" s="86" t="s">
        <v>158</v>
      </c>
      <c r="AN112" s="86" t="s">
        <v>153</v>
      </c>
      <c r="AO112" s="143">
        <f t="shared" si="3"/>
        <v>0</v>
      </c>
      <c r="AP112" s="85" t="s">
        <v>978</v>
      </c>
      <c r="AQ112" s="100" t="s">
        <v>111</v>
      </c>
      <c r="AR112" s="97" t="s">
        <v>125</v>
      </c>
      <c r="AV112" s="99"/>
      <c r="AW112" s="159" t="s">
        <v>979</v>
      </c>
      <c r="AX112" s="102"/>
      <c r="AY112" s="157" t="s">
        <v>980</v>
      </c>
      <c r="AZ112" s="159"/>
      <c r="BF112" s="103">
        <v>45782</v>
      </c>
      <c r="BG112" s="46"/>
      <c r="BH112" s="46"/>
      <c r="BI112" s="46">
        <f t="shared" si="4"/>
        <v>0</v>
      </c>
      <c r="BJ112" s="46">
        <f t="shared" si="5"/>
        <v>0</v>
      </c>
    </row>
    <row r="113" spans="1:62" ht="120" customHeight="1" x14ac:dyDescent="0.25">
      <c r="A113" s="132" t="s">
        <v>181</v>
      </c>
      <c r="B113" s="132"/>
      <c r="C113" s="150">
        <v>0</v>
      </c>
      <c r="D113" s="150">
        <v>0</v>
      </c>
      <c r="E113" s="133">
        <v>648.9</v>
      </c>
      <c r="F113" s="134" t="s">
        <v>1527</v>
      </c>
      <c r="G113" s="86" t="s">
        <v>1528</v>
      </c>
      <c r="H113" s="86" t="s">
        <v>489</v>
      </c>
      <c r="I113" s="89"/>
      <c r="J113" s="90">
        <v>2</v>
      </c>
      <c r="K113" s="86"/>
      <c r="L113" s="86"/>
      <c r="M113" s="92" t="s">
        <v>151</v>
      </c>
      <c r="N113" s="86" t="s">
        <v>108</v>
      </c>
      <c r="O113" s="163" t="s">
        <v>254</v>
      </c>
      <c r="P113" s="163" t="s">
        <v>342</v>
      </c>
      <c r="Q113" s="91" t="s">
        <v>109</v>
      </c>
      <c r="R113" s="91" t="s">
        <v>209</v>
      </c>
      <c r="S113" s="91" t="s">
        <v>1529</v>
      </c>
      <c r="T113" s="92">
        <v>10</v>
      </c>
      <c r="U113" s="93">
        <v>10</v>
      </c>
      <c r="V113" s="94">
        <v>45637</v>
      </c>
      <c r="W113" s="94">
        <v>45777</v>
      </c>
      <c r="X113" s="95">
        <v>9785171709594</v>
      </c>
      <c r="Y113" s="96">
        <v>352</v>
      </c>
      <c r="Z113" s="97">
        <v>0.34200000000000003</v>
      </c>
      <c r="AA113" s="98" t="s">
        <v>145</v>
      </c>
      <c r="AB113" s="98" t="s">
        <v>152</v>
      </c>
      <c r="AC113" s="98" t="s">
        <v>146</v>
      </c>
      <c r="AD113" s="91" t="s">
        <v>110</v>
      </c>
      <c r="AE113" s="135" t="s">
        <v>116</v>
      </c>
      <c r="AF113" s="168"/>
      <c r="AG113" s="98" t="s">
        <v>234</v>
      </c>
      <c r="AH113" s="98"/>
      <c r="AI113" s="86" t="s">
        <v>490</v>
      </c>
      <c r="AJ113" s="101"/>
      <c r="AK113" s="91"/>
      <c r="AL113" s="100" t="s">
        <v>1530</v>
      </c>
      <c r="AM113" s="86" t="s">
        <v>397</v>
      </c>
      <c r="AN113" s="86" t="s">
        <v>153</v>
      </c>
      <c r="AO113" s="143">
        <f t="shared" si="3"/>
        <v>0</v>
      </c>
      <c r="AP113" s="85" t="s">
        <v>1531</v>
      </c>
      <c r="AQ113" s="100" t="s">
        <v>111</v>
      </c>
      <c r="AR113" s="97" t="s">
        <v>125</v>
      </c>
      <c r="AV113" s="99"/>
      <c r="AW113" s="159" t="s">
        <v>1532</v>
      </c>
      <c r="AX113" s="102" t="s">
        <v>1533</v>
      </c>
      <c r="AY113" s="157" t="s">
        <v>1534</v>
      </c>
      <c r="AZ113" s="159" t="s">
        <v>321</v>
      </c>
      <c r="BF113" s="103">
        <v>45783</v>
      </c>
      <c r="BG113" s="46"/>
      <c r="BH113" s="46"/>
      <c r="BI113" s="46">
        <f t="shared" si="4"/>
        <v>0</v>
      </c>
      <c r="BJ113" s="46">
        <f t="shared" si="5"/>
        <v>0</v>
      </c>
    </row>
    <row r="114" spans="1:62" ht="120" customHeight="1" x14ac:dyDescent="0.25">
      <c r="A114" s="132" t="s">
        <v>181</v>
      </c>
      <c r="B114" s="132"/>
      <c r="C114" s="150">
        <v>0</v>
      </c>
      <c r="D114" s="150">
        <v>0</v>
      </c>
      <c r="E114" s="133">
        <v>648.9</v>
      </c>
      <c r="F114" s="134" t="s">
        <v>1535</v>
      </c>
      <c r="G114" s="86" t="s">
        <v>1536</v>
      </c>
      <c r="H114" s="86" t="s">
        <v>1537</v>
      </c>
      <c r="I114" s="89"/>
      <c r="J114" s="90">
        <v>4</v>
      </c>
      <c r="K114" s="86"/>
      <c r="L114" s="86"/>
      <c r="M114" s="92" t="s">
        <v>133</v>
      </c>
      <c r="N114" s="86" t="s">
        <v>108</v>
      </c>
      <c r="O114" s="163" t="s">
        <v>225</v>
      </c>
      <c r="P114" s="163" t="s">
        <v>243</v>
      </c>
      <c r="Q114" s="91" t="s">
        <v>109</v>
      </c>
      <c r="R114" s="91" t="s">
        <v>209</v>
      </c>
      <c r="S114" s="91" t="s">
        <v>1538</v>
      </c>
      <c r="T114" s="92">
        <v>20</v>
      </c>
      <c r="U114" s="93">
        <v>10</v>
      </c>
      <c r="V114" s="94">
        <v>44312</v>
      </c>
      <c r="W114" s="94">
        <v>45782</v>
      </c>
      <c r="X114" s="95">
        <v>9785171369507</v>
      </c>
      <c r="Y114" s="96">
        <v>464</v>
      </c>
      <c r="Z114" s="97">
        <v>0.43</v>
      </c>
      <c r="AA114" s="98" t="s">
        <v>134</v>
      </c>
      <c r="AB114" s="98" t="s">
        <v>174</v>
      </c>
      <c r="AC114" s="98" t="s">
        <v>135</v>
      </c>
      <c r="AD114" s="91" t="s">
        <v>110</v>
      </c>
      <c r="AE114" s="135" t="s">
        <v>116</v>
      </c>
      <c r="AF114" s="168"/>
      <c r="AG114" s="98" t="s">
        <v>255</v>
      </c>
      <c r="AH114" s="98"/>
      <c r="AI114" s="86"/>
      <c r="AJ114" s="101"/>
      <c r="AK114" s="91"/>
      <c r="AL114" s="100" t="s">
        <v>1539</v>
      </c>
      <c r="AM114" s="86" t="s">
        <v>236</v>
      </c>
      <c r="AN114" s="86" t="s">
        <v>237</v>
      </c>
      <c r="AO114" s="143">
        <f t="shared" si="3"/>
        <v>0</v>
      </c>
      <c r="AP114" s="85" t="s">
        <v>1540</v>
      </c>
      <c r="AQ114" s="100" t="s">
        <v>157</v>
      </c>
      <c r="AR114" s="97" t="s">
        <v>125</v>
      </c>
      <c r="AV114" s="99"/>
      <c r="AW114" s="159" t="s">
        <v>1541</v>
      </c>
      <c r="AX114" s="102"/>
      <c r="AY114" s="157" t="s">
        <v>1542</v>
      </c>
      <c r="AZ114" s="159"/>
      <c r="BF114" s="103">
        <v>45783</v>
      </c>
      <c r="BG114" s="46"/>
      <c r="BH114" s="46"/>
      <c r="BI114" s="46">
        <f t="shared" si="4"/>
        <v>0</v>
      </c>
      <c r="BJ114" s="46">
        <f t="shared" si="5"/>
        <v>0</v>
      </c>
    </row>
    <row r="115" spans="1:62" ht="120" customHeight="1" x14ac:dyDescent="0.25">
      <c r="A115" s="132" t="s">
        <v>181</v>
      </c>
      <c r="B115" s="132"/>
      <c r="C115" s="150">
        <v>0</v>
      </c>
      <c r="D115" s="150">
        <v>0</v>
      </c>
      <c r="E115" s="133">
        <v>220.5</v>
      </c>
      <c r="F115" s="134" t="s">
        <v>780</v>
      </c>
      <c r="G115" s="86" t="s">
        <v>210</v>
      </c>
      <c r="H115" s="86" t="s">
        <v>411</v>
      </c>
      <c r="I115" s="89"/>
      <c r="J115" s="90">
        <v>8</v>
      </c>
      <c r="K115" s="86"/>
      <c r="L115" s="86"/>
      <c r="M115" s="92" t="s">
        <v>138</v>
      </c>
      <c r="N115" s="86" t="s">
        <v>108</v>
      </c>
      <c r="O115" s="163" t="s">
        <v>250</v>
      </c>
      <c r="P115" s="163" t="s">
        <v>419</v>
      </c>
      <c r="Q115" s="91" t="s">
        <v>109</v>
      </c>
      <c r="R115" s="91" t="s">
        <v>209</v>
      </c>
      <c r="S115" s="91" t="s">
        <v>781</v>
      </c>
      <c r="T115" s="92">
        <v>10</v>
      </c>
      <c r="U115" s="93">
        <v>50</v>
      </c>
      <c r="V115" s="94">
        <v>45400</v>
      </c>
      <c r="W115" s="94">
        <v>45775</v>
      </c>
      <c r="X115" s="95">
        <v>9785171496951</v>
      </c>
      <c r="Y115" s="96">
        <v>8</v>
      </c>
      <c r="Z115" s="97">
        <v>3.5999999999999997E-2</v>
      </c>
      <c r="AA115" s="98" t="s">
        <v>354</v>
      </c>
      <c r="AB115" s="98"/>
      <c r="AC115" s="98" t="s">
        <v>177</v>
      </c>
      <c r="AD115" s="91">
        <v>3</v>
      </c>
      <c r="AE115" s="135" t="s">
        <v>116</v>
      </c>
      <c r="AF115" s="168"/>
      <c r="AG115" s="98" t="s">
        <v>363</v>
      </c>
      <c r="AH115" s="98"/>
      <c r="AI115" s="86" t="s">
        <v>411</v>
      </c>
      <c r="AJ115" s="101" t="s">
        <v>141</v>
      </c>
      <c r="AK115" s="91"/>
      <c r="AL115" s="100" t="s">
        <v>782</v>
      </c>
      <c r="AM115" s="86" t="s">
        <v>248</v>
      </c>
      <c r="AN115" s="86" t="s">
        <v>142</v>
      </c>
      <c r="AO115" s="143">
        <f t="shared" si="3"/>
        <v>0</v>
      </c>
      <c r="AP115" s="85" t="s">
        <v>783</v>
      </c>
      <c r="AQ115" s="100" t="s">
        <v>143</v>
      </c>
      <c r="AR115" s="97" t="s">
        <v>125</v>
      </c>
      <c r="AV115" s="99"/>
      <c r="AW115" s="159" t="s">
        <v>784</v>
      </c>
      <c r="AX115" s="102"/>
      <c r="AY115" s="157" t="s">
        <v>785</v>
      </c>
      <c r="AZ115" s="159"/>
      <c r="BF115" s="103">
        <v>45777</v>
      </c>
      <c r="BG115" s="46"/>
      <c r="BH115" s="46"/>
      <c r="BI115" s="46">
        <f t="shared" si="4"/>
        <v>0</v>
      </c>
      <c r="BJ115" s="46">
        <f t="shared" si="5"/>
        <v>0</v>
      </c>
    </row>
    <row r="116" spans="1:62" ht="120" customHeight="1" x14ac:dyDescent="0.25">
      <c r="A116" s="132" t="s">
        <v>181</v>
      </c>
      <c r="B116" s="132"/>
      <c r="C116" s="150">
        <v>0</v>
      </c>
      <c r="D116" s="150">
        <v>0</v>
      </c>
      <c r="E116" s="133">
        <v>1367.1000000000001</v>
      </c>
      <c r="F116" s="134" t="s">
        <v>2071</v>
      </c>
      <c r="G116" s="86" t="s">
        <v>2072</v>
      </c>
      <c r="H116" s="86" t="s">
        <v>2073</v>
      </c>
      <c r="I116" s="89"/>
      <c r="J116" s="90" t="s">
        <v>198</v>
      </c>
      <c r="K116" s="86"/>
      <c r="L116" s="86"/>
      <c r="M116" s="92" t="s">
        <v>151</v>
      </c>
      <c r="N116" s="86" t="s">
        <v>108</v>
      </c>
      <c r="O116" s="163" t="s">
        <v>200</v>
      </c>
      <c r="P116" s="163" t="s">
        <v>201</v>
      </c>
      <c r="Q116" s="91" t="s">
        <v>109</v>
      </c>
      <c r="R116" s="91" t="s">
        <v>209</v>
      </c>
      <c r="S116" s="91" t="s">
        <v>2074</v>
      </c>
      <c r="T116" s="92">
        <v>20</v>
      </c>
      <c r="U116" s="93">
        <v>6</v>
      </c>
      <c r="V116" s="94">
        <v>45775</v>
      </c>
      <c r="W116" s="94">
        <v>45775</v>
      </c>
      <c r="X116" s="95">
        <v>9785171727635</v>
      </c>
      <c r="Y116" s="96">
        <v>400</v>
      </c>
      <c r="Z116" s="97">
        <v>0.71</v>
      </c>
      <c r="AA116" s="98" t="s">
        <v>188</v>
      </c>
      <c r="AB116" s="98" t="s">
        <v>136</v>
      </c>
      <c r="AC116" s="98" t="s">
        <v>189</v>
      </c>
      <c r="AD116" s="91" t="s">
        <v>110</v>
      </c>
      <c r="AE116" s="169" t="s">
        <v>197</v>
      </c>
      <c r="AF116" s="168"/>
      <c r="AG116" s="98" t="s">
        <v>2075</v>
      </c>
      <c r="AH116" s="98"/>
      <c r="AI116" s="86" t="s">
        <v>2076</v>
      </c>
      <c r="AJ116" s="101"/>
      <c r="AK116" s="91"/>
      <c r="AL116" s="100" t="s">
        <v>2077</v>
      </c>
      <c r="AM116" s="86" t="s">
        <v>340</v>
      </c>
      <c r="AN116" s="86" t="s">
        <v>237</v>
      </c>
      <c r="AO116" s="143">
        <f t="shared" si="3"/>
        <v>0</v>
      </c>
      <c r="AP116" s="85" t="s">
        <v>2078</v>
      </c>
      <c r="AQ116" s="100" t="s">
        <v>154</v>
      </c>
      <c r="AR116" s="97" t="s">
        <v>125</v>
      </c>
      <c r="AV116" s="99"/>
      <c r="AW116" s="159" t="s">
        <v>2079</v>
      </c>
      <c r="AX116" s="102"/>
      <c r="AY116" s="157" t="s">
        <v>2080</v>
      </c>
      <c r="AZ116" s="159"/>
      <c r="BF116" s="103">
        <v>45784</v>
      </c>
      <c r="BG116" s="46"/>
      <c r="BH116" s="46"/>
      <c r="BI116" s="46">
        <f t="shared" si="4"/>
        <v>0</v>
      </c>
      <c r="BJ116" s="46">
        <f t="shared" si="5"/>
        <v>0</v>
      </c>
    </row>
    <row r="117" spans="1:62" ht="120" customHeight="1" x14ac:dyDescent="0.25">
      <c r="A117" s="132" t="s">
        <v>181</v>
      </c>
      <c r="B117" s="132"/>
      <c r="C117" s="150">
        <v>0</v>
      </c>
      <c r="D117" s="150">
        <v>0</v>
      </c>
      <c r="E117" s="133">
        <v>363.3</v>
      </c>
      <c r="F117" s="134" t="s">
        <v>1543</v>
      </c>
      <c r="G117" s="86" t="s">
        <v>1544</v>
      </c>
      <c r="H117" s="86" t="s">
        <v>1545</v>
      </c>
      <c r="I117" s="89"/>
      <c r="J117" s="90">
        <v>6</v>
      </c>
      <c r="K117" s="86"/>
      <c r="L117" s="86"/>
      <c r="M117" s="92" t="s">
        <v>144</v>
      </c>
      <c r="N117" s="86" t="s">
        <v>108</v>
      </c>
      <c r="O117" s="163" t="s">
        <v>178</v>
      </c>
      <c r="P117" s="163" t="s">
        <v>1546</v>
      </c>
      <c r="Q117" s="91" t="s">
        <v>109</v>
      </c>
      <c r="R117" s="91" t="s">
        <v>209</v>
      </c>
      <c r="S117" s="91" t="s">
        <v>1547</v>
      </c>
      <c r="T117" s="92">
        <v>10</v>
      </c>
      <c r="U117" s="93">
        <v>30</v>
      </c>
      <c r="V117" s="94">
        <v>45475</v>
      </c>
      <c r="W117" s="94">
        <v>45782</v>
      </c>
      <c r="X117" s="95">
        <v>9785171645731</v>
      </c>
      <c r="Y117" s="96">
        <v>128</v>
      </c>
      <c r="Z117" s="97">
        <v>0.19400000000000001</v>
      </c>
      <c r="AA117" s="98" t="s">
        <v>145</v>
      </c>
      <c r="AB117" s="98" t="s">
        <v>136</v>
      </c>
      <c r="AC117" s="98" t="s">
        <v>146</v>
      </c>
      <c r="AD117" s="91" t="s">
        <v>110</v>
      </c>
      <c r="AE117" s="135" t="s">
        <v>116</v>
      </c>
      <c r="AF117" s="168"/>
      <c r="AG117" s="98" t="s">
        <v>316</v>
      </c>
      <c r="AH117" s="98"/>
      <c r="AI117" s="86" t="s">
        <v>1548</v>
      </c>
      <c r="AJ117" s="101"/>
      <c r="AK117" s="91"/>
      <c r="AL117" s="100" t="s">
        <v>1549</v>
      </c>
      <c r="AM117" s="86" t="s">
        <v>324</v>
      </c>
      <c r="AN117" s="86" t="s">
        <v>237</v>
      </c>
      <c r="AO117" s="143">
        <f t="shared" si="3"/>
        <v>0</v>
      </c>
      <c r="AP117" s="85" t="s">
        <v>1550</v>
      </c>
      <c r="AQ117" s="100" t="s">
        <v>157</v>
      </c>
      <c r="AR117" s="97" t="s">
        <v>125</v>
      </c>
      <c r="AV117" s="99"/>
      <c r="AW117" s="159" t="s">
        <v>1551</v>
      </c>
      <c r="AX117" s="102"/>
      <c r="AY117" s="157" t="s">
        <v>1552</v>
      </c>
      <c r="AZ117" s="159"/>
      <c r="BF117" s="103">
        <v>45783</v>
      </c>
      <c r="BG117" s="46"/>
      <c r="BH117" s="46"/>
      <c r="BI117" s="46">
        <f t="shared" si="4"/>
        <v>0</v>
      </c>
      <c r="BJ117" s="46">
        <f t="shared" si="5"/>
        <v>0</v>
      </c>
    </row>
    <row r="118" spans="1:62" ht="120" customHeight="1" x14ac:dyDescent="0.25">
      <c r="A118" s="132" t="s">
        <v>181</v>
      </c>
      <c r="B118" s="132"/>
      <c r="C118" s="150">
        <v>0</v>
      </c>
      <c r="D118" s="150">
        <v>0</v>
      </c>
      <c r="E118" s="133">
        <v>781.2</v>
      </c>
      <c r="F118" s="134" t="s">
        <v>981</v>
      </c>
      <c r="G118" s="86" t="s">
        <v>982</v>
      </c>
      <c r="H118" s="86" t="s">
        <v>449</v>
      </c>
      <c r="I118" s="89"/>
      <c r="J118" s="90">
        <v>5</v>
      </c>
      <c r="K118" s="86"/>
      <c r="L118" s="86"/>
      <c r="M118" s="92" t="s">
        <v>138</v>
      </c>
      <c r="N118" s="86" t="s">
        <v>108</v>
      </c>
      <c r="O118" s="163" t="s">
        <v>165</v>
      </c>
      <c r="P118" s="163" t="s">
        <v>166</v>
      </c>
      <c r="Q118" s="91" t="s">
        <v>109</v>
      </c>
      <c r="R118" s="91" t="s">
        <v>209</v>
      </c>
      <c r="S118" s="91" t="s">
        <v>983</v>
      </c>
      <c r="T118" s="92">
        <v>10</v>
      </c>
      <c r="U118" s="93">
        <v>8</v>
      </c>
      <c r="V118" s="94">
        <v>44795</v>
      </c>
      <c r="W118" s="94">
        <v>45777</v>
      </c>
      <c r="X118" s="95">
        <v>9785171507015</v>
      </c>
      <c r="Y118" s="96">
        <v>128</v>
      </c>
      <c r="Z118" s="97">
        <v>0.41299999999999998</v>
      </c>
      <c r="AA118" s="98" t="s">
        <v>176</v>
      </c>
      <c r="AB118" s="98" t="s">
        <v>227</v>
      </c>
      <c r="AC118" s="98" t="s">
        <v>177</v>
      </c>
      <c r="AD118" s="91" t="s">
        <v>110</v>
      </c>
      <c r="AE118" s="135" t="s">
        <v>116</v>
      </c>
      <c r="AF118" s="168"/>
      <c r="AG118" s="98" t="s">
        <v>984</v>
      </c>
      <c r="AH118" s="98"/>
      <c r="AI118" s="86" t="s">
        <v>450</v>
      </c>
      <c r="AJ118" s="101" t="s">
        <v>141</v>
      </c>
      <c r="AK118" s="91"/>
      <c r="AL118" s="100" t="s">
        <v>985</v>
      </c>
      <c r="AM118" s="86" t="s">
        <v>150</v>
      </c>
      <c r="AN118" s="86" t="s">
        <v>142</v>
      </c>
      <c r="AO118" s="143">
        <f t="shared" si="3"/>
        <v>0</v>
      </c>
      <c r="AP118" s="85" t="s">
        <v>986</v>
      </c>
      <c r="AQ118" s="100" t="s">
        <v>147</v>
      </c>
      <c r="AR118" s="97" t="s">
        <v>125</v>
      </c>
      <c r="AV118" s="99"/>
      <c r="AW118" s="159" t="s">
        <v>987</v>
      </c>
      <c r="AX118" s="102" t="s">
        <v>988</v>
      </c>
      <c r="AY118" s="157" t="s">
        <v>989</v>
      </c>
      <c r="AZ118" s="159"/>
      <c r="BF118" s="103">
        <v>45782</v>
      </c>
      <c r="BG118" s="46"/>
      <c r="BH118" s="46"/>
      <c r="BI118" s="46">
        <f t="shared" si="4"/>
        <v>0</v>
      </c>
      <c r="BJ118" s="46">
        <f t="shared" si="5"/>
        <v>0</v>
      </c>
    </row>
    <row r="119" spans="1:62" ht="120" customHeight="1" x14ac:dyDescent="0.25">
      <c r="A119" s="132" t="s">
        <v>181</v>
      </c>
      <c r="B119" s="132"/>
      <c r="C119" s="150">
        <v>0</v>
      </c>
      <c r="D119" s="150">
        <v>0</v>
      </c>
      <c r="E119" s="133">
        <v>342.3</v>
      </c>
      <c r="F119" s="134" t="s">
        <v>602</v>
      </c>
      <c r="G119" s="86" t="s">
        <v>477</v>
      </c>
      <c r="H119" s="86" t="s">
        <v>417</v>
      </c>
      <c r="I119" s="89"/>
      <c r="J119" s="90">
        <v>4</v>
      </c>
      <c r="K119" s="86"/>
      <c r="L119" s="86"/>
      <c r="M119" s="92" t="s">
        <v>151</v>
      </c>
      <c r="N119" s="86" t="s">
        <v>108</v>
      </c>
      <c r="O119" s="163" t="s">
        <v>161</v>
      </c>
      <c r="P119" s="163" t="s">
        <v>161</v>
      </c>
      <c r="Q119" s="91" t="s">
        <v>109</v>
      </c>
      <c r="R119" s="91" t="s">
        <v>209</v>
      </c>
      <c r="S119" s="91" t="s">
        <v>627</v>
      </c>
      <c r="T119" s="92">
        <v>10</v>
      </c>
      <c r="U119" s="93">
        <v>4</v>
      </c>
      <c r="V119" s="94">
        <v>45331</v>
      </c>
      <c r="W119" s="94">
        <v>45775</v>
      </c>
      <c r="X119" s="95">
        <v>9785171623890</v>
      </c>
      <c r="Y119" s="96">
        <v>480</v>
      </c>
      <c r="Z119" s="97">
        <v>0.38</v>
      </c>
      <c r="AA119" s="98" t="s">
        <v>145</v>
      </c>
      <c r="AB119" s="98" t="s">
        <v>174</v>
      </c>
      <c r="AC119" s="98" t="s">
        <v>146</v>
      </c>
      <c r="AD119" s="91" t="s">
        <v>110</v>
      </c>
      <c r="AE119" s="135" t="s">
        <v>116</v>
      </c>
      <c r="AF119" s="168"/>
      <c r="AG119" s="98" t="s">
        <v>245</v>
      </c>
      <c r="AH119" s="98"/>
      <c r="AI119" s="86" t="s">
        <v>418</v>
      </c>
      <c r="AJ119" s="101"/>
      <c r="AK119" s="91" t="s">
        <v>606</v>
      </c>
      <c r="AL119" s="100" t="s">
        <v>628</v>
      </c>
      <c r="AM119" s="86" t="s">
        <v>336</v>
      </c>
      <c r="AN119" s="86" t="s">
        <v>153</v>
      </c>
      <c r="AO119" s="143">
        <f t="shared" si="3"/>
        <v>0</v>
      </c>
      <c r="AP119" s="85" t="s">
        <v>629</v>
      </c>
      <c r="AQ119" s="100" t="s">
        <v>111</v>
      </c>
      <c r="AR119" s="97" t="s">
        <v>125</v>
      </c>
      <c r="AV119" s="99"/>
      <c r="AW119" s="159" t="s">
        <v>630</v>
      </c>
      <c r="AX119" s="102"/>
      <c r="AY119" s="157" t="s">
        <v>610</v>
      </c>
      <c r="AZ119" s="159"/>
      <c r="BF119" s="103">
        <v>45776</v>
      </c>
      <c r="BG119" s="46"/>
      <c r="BH119" s="46"/>
      <c r="BI119" s="46">
        <f t="shared" si="4"/>
        <v>0</v>
      </c>
      <c r="BJ119" s="46">
        <f t="shared" si="5"/>
        <v>0</v>
      </c>
    </row>
    <row r="120" spans="1:62" ht="120" customHeight="1" x14ac:dyDescent="0.25">
      <c r="A120" s="132" t="s">
        <v>181</v>
      </c>
      <c r="B120" s="132"/>
      <c r="C120" s="150">
        <v>0</v>
      </c>
      <c r="D120" s="150">
        <v>0</v>
      </c>
      <c r="E120" s="133">
        <v>325.5</v>
      </c>
      <c r="F120" s="134" t="s">
        <v>2081</v>
      </c>
      <c r="G120" s="86" t="s">
        <v>2082</v>
      </c>
      <c r="H120" s="86" t="s">
        <v>417</v>
      </c>
      <c r="I120" s="89"/>
      <c r="J120" s="90">
        <v>4</v>
      </c>
      <c r="K120" s="86"/>
      <c r="L120" s="86"/>
      <c r="M120" s="92" t="s">
        <v>151</v>
      </c>
      <c r="N120" s="86" t="s">
        <v>108</v>
      </c>
      <c r="O120" s="163" t="s">
        <v>161</v>
      </c>
      <c r="P120" s="163" t="s">
        <v>161</v>
      </c>
      <c r="Q120" s="91" t="s">
        <v>109</v>
      </c>
      <c r="R120" s="91" t="s">
        <v>209</v>
      </c>
      <c r="S120" s="91" t="s">
        <v>2083</v>
      </c>
      <c r="T120" s="92">
        <v>10</v>
      </c>
      <c r="U120" s="93">
        <v>6</v>
      </c>
      <c r="V120" s="94">
        <v>45071</v>
      </c>
      <c r="W120" s="94">
        <v>45781</v>
      </c>
      <c r="X120" s="95">
        <v>9785171570651</v>
      </c>
      <c r="Y120" s="96">
        <v>384</v>
      </c>
      <c r="Z120" s="97">
        <v>0.32</v>
      </c>
      <c r="AA120" s="98" t="s">
        <v>145</v>
      </c>
      <c r="AB120" s="98" t="s">
        <v>174</v>
      </c>
      <c r="AC120" s="98" t="s">
        <v>146</v>
      </c>
      <c r="AD120" s="91" t="s">
        <v>110</v>
      </c>
      <c r="AE120" s="135" t="s">
        <v>116</v>
      </c>
      <c r="AF120" s="168"/>
      <c r="AG120" s="98" t="s">
        <v>245</v>
      </c>
      <c r="AH120" s="98"/>
      <c r="AI120" s="86" t="s">
        <v>418</v>
      </c>
      <c r="AJ120" s="101"/>
      <c r="AK120" s="91" t="s">
        <v>2084</v>
      </c>
      <c r="AL120" s="100" t="s">
        <v>2085</v>
      </c>
      <c r="AM120" s="86" t="s">
        <v>339</v>
      </c>
      <c r="AN120" s="86" t="s">
        <v>153</v>
      </c>
      <c r="AO120" s="143">
        <f t="shared" si="3"/>
        <v>0</v>
      </c>
      <c r="AP120" s="85" t="s">
        <v>2086</v>
      </c>
      <c r="AQ120" s="100" t="s">
        <v>111</v>
      </c>
      <c r="AR120" s="97" t="s">
        <v>125</v>
      </c>
      <c r="AV120" s="99"/>
      <c r="AW120" s="159" t="s">
        <v>2087</v>
      </c>
      <c r="AX120" s="102" t="s">
        <v>2088</v>
      </c>
      <c r="AY120" s="157" t="s">
        <v>2089</v>
      </c>
      <c r="AZ120" s="159"/>
      <c r="BF120" s="103">
        <v>45784</v>
      </c>
      <c r="BG120" s="46"/>
      <c r="BH120" s="46"/>
      <c r="BI120" s="46">
        <f t="shared" si="4"/>
        <v>0</v>
      </c>
      <c r="BJ120" s="46">
        <f t="shared" si="5"/>
        <v>0</v>
      </c>
    </row>
    <row r="121" spans="1:62" ht="120" customHeight="1" x14ac:dyDescent="0.25">
      <c r="A121" s="132" t="s">
        <v>181</v>
      </c>
      <c r="B121" s="132"/>
      <c r="C121" s="150">
        <v>0</v>
      </c>
      <c r="D121" s="150">
        <v>0</v>
      </c>
      <c r="E121" s="133">
        <v>317.10000000000002</v>
      </c>
      <c r="F121" s="134" t="s">
        <v>990</v>
      </c>
      <c r="G121" s="86" t="s">
        <v>991</v>
      </c>
      <c r="H121" s="86" t="s">
        <v>992</v>
      </c>
      <c r="I121" s="89"/>
      <c r="J121" s="90">
        <v>7</v>
      </c>
      <c r="K121" s="86"/>
      <c r="L121" s="86"/>
      <c r="M121" s="92" t="s">
        <v>218</v>
      </c>
      <c r="N121" s="86" t="s">
        <v>108</v>
      </c>
      <c r="O121" s="163" t="s">
        <v>219</v>
      </c>
      <c r="P121" s="163" t="s">
        <v>264</v>
      </c>
      <c r="Q121" s="91" t="s">
        <v>109</v>
      </c>
      <c r="R121" s="91" t="s">
        <v>209</v>
      </c>
      <c r="S121" s="91" t="s">
        <v>993</v>
      </c>
      <c r="T121" s="92">
        <v>10</v>
      </c>
      <c r="U121" s="93">
        <v>20</v>
      </c>
      <c r="V121" s="94">
        <v>44274</v>
      </c>
      <c r="W121" s="94">
        <v>45776</v>
      </c>
      <c r="X121" s="95">
        <v>9785171360498</v>
      </c>
      <c r="Y121" s="96">
        <v>96</v>
      </c>
      <c r="Z121" s="97">
        <v>0.14799999999999999</v>
      </c>
      <c r="AA121" s="98" t="s">
        <v>188</v>
      </c>
      <c r="AB121" s="98" t="s">
        <v>230</v>
      </c>
      <c r="AC121" s="98" t="s">
        <v>189</v>
      </c>
      <c r="AD121" s="91">
        <v>3</v>
      </c>
      <c r="AE121" s="135" t="s">
        <v>116</v>
      </c>
      <c r="AF121" s="168"/>
      <c r="AG121" s="98" t="s">
        <v>399</v>
      </c>
      <c r="AH121" s="98"/>
      <c r="AI121" s="86" t="s">
        <v>994</v>
      </c>
      <c r="AJ121" s="101"/>
      <c r="AK121" s="91"/>
      <c r="AL121" s="100" t="s">
        <v>995</v>
      </c>
      <c r="AM121" s="86" t="s">
        <v>330</v>
      </c>
      <c r="AN121" s="86" t="s">
        <v>237</v>
      </c>
      <c r="AO121" s="143">
        <f t="shared" si="3"/>
        <v>0</v>
      </c>
      <c r="AP121" s="85" t="s">
        <v>996</v>
      </c>
      <c r="AQ121" s="100" t="s">
        <v>147</v>
      </c>
      <c r="AR121" s="97" t="s">
        <v>125</v>
      </c>
      <c r="AV121" s="99"/>
      <c r="AW121" s="159" t="s">
        <v>997</v>
      </c>
      <c r="AX121" s="102"/>
      <c r="AY121" s="157" t="s">
        <v>998</v>
      </c>
      <c r="AZ121" s="159"/>
      <c r="BF121" s="103">
        <v>45782</v>
      </c>
      <c r="BG121" s="46"/>
      <c r="BH121" s="46"/>
      <c r="BI121" s="46">
        <f t="shared" si="4"/>
        <v>0</v>
      </c>
      <c r="BJ121" s="46">
        <f t="shared" si="5"/>
        <v>0</v>
      </c>
    </row>
    <row r="122" spans="1:62" ht="120" customHeight="1" x14ac:dyDescent="0.25">
      <c r="A122" s="132" t="s">
        <v>181</v>
      </c>
      <c r="B122" s="132"/>
      <c r="C122" s="150">
        <v>0</v>
      </c>
      <c r="D122" s="150">
        <v>0</v>
      </c>
      <c r="E122" s="133">
        <v>2028.6000000000001</v>
      </c>
      <c r="F122" s="134" t="s">
        <v>2090</v>
      </c>
      <c r="G122" s="86" t="s">
        <v>2091</v>
      </c>
      <c r="H122" s="86" t="s">
        <v>2092</v>
      </c>
      <c r="I122" s="89"/>
      <c r="J122" s="90">
        <v>3</v>
      </c>
      <c r="K122" s="86"/>
      <c r="L122" s="86"/>
      <c r="M122" s="92" t="s">
        <v>133</v>
      </c>
      <c r="N122" s="86" t="s">
        <v>108</v>
      </c>
      <c r="O122" s="163" t="s">
        <v>212</v>
      </c>
      <c r="P122" s="163" t="s">
        <v>382</v>
      </c>
      <c r="Q122" s="91" t="s">
        <v>109</v>
      </c>
      <c r="R122" s="91" t="s">
        <v>209</v>
      </c>
      <c r="S122" s="91" t="s">
        <v>2093</v>
      </c>
      <c r="T122" s="92">
        <v>10</v>
      </c>
      <c r="U122" s="93">
        <v>6</v>
      </c>
      <c r="V122" s="94">
        <v>41800</v>
      </c>
      <c r="W122" s="94">
        <v>45782</v>
      </c>
      <c r="X122" s="95">
        <v>9785170862900</v>
      </c>
      <c r="Y122" s="96">
        <v>320</v>
      </c>
      <c r="Z122" s="97">
        <v>1.0629999999999999</v>
      </c>
      <c r="AA122" s="98" t="s">
        <v>2094</v>
      </c>
      <c r="AB122" s="98" t="s">
        <v>159</v>
      </c>
      <c r="AC122" s="98" t="s">
        <v>156</v>
      </c>
      <c r="AD122" s="91" t="s">
        <v>110</v>
      </c>
      <c r="AE122" s="135" t="s">
        <v>116</v>
      </c>
      <c r="AF122" s="168"/>
      <c r="AG122" s="98" t="s">
        <v>2075</v>
      </c>
      <c r="AH122" s="98"/>
      <c r="AI122" s="86" t="s">
        <v>2095</v>
      </c>
      <c r="AJ122" s="101"/>
      <c r="AK122" s="91" t="s">
        <v>2096</v>
      </c>
      <c r="AL122" s="100" t="s">
        <v>2097</v>
      </c>
      <c r="AM122" s="86" t="s">
        <v>340</v>
      </c>
      <c r="AN122" s="86" t="s">
        <v>237</v>
      </c>
      <c r="AO122" s="143">
        <f t="shared" si="3"/>
        <v>0</v>
      </c>
      <c r="AP122" s="85" t="s">
        <v>2098</v>
      </c>
      <c r="AQ122" s="100" t="s">
        <v>111</v>
      </c>
      <c r="AR122" s="97" t="s">
        <v>125</v>
      </c>
      <c r="AV122" s="99"/>
      <c r="AW122" s="159" t="s">
        <v>2099</v>
      </c>
      <c r="AX122" s="102"/>
      <c r="AY122" s="157" t="s">
        <v>2100</v>
      </c>
      <c r="AZ122" s="159"/>
      <c r="BF122" s="103">
        <v>45784</v>
      </c>
      <c r="BG122" s="46"/>
      <c r="BH122" s="46"/>
      <c r="BI122" s="46">
        <f t="shared" si="4"/>
        <v>0</v>
      </c>
      <c r="BJ122" s="46">
        <f t="shared" si="5"/>
        <v>0</v>
      </c>
    </row>
    <row r="123" spans="1:62" ht="120" customHeight="1" x14ac:dyDescent="0.25">
      <c r="A123" s="132" t="s">
        <v>181</v>
      </c>
      <c r="B123" s="132"/>
      <c r="C123" s="150">
        <v>0</v>
      </c>
      <c r="D123" s="150">
        <v>0</v>
      </c>
      <c r="E123" s="133">
        <v>1745.1000000000001</v>
      </c>
      <c r="F123" s="134" t="s">
        <v>2101</v>
      </c>
      <c r="G123" s="86" t="s">
        <v>2102</v>
      </c>
      <c r="H123" s="86" t="s">
        <v>2103</v>
      </c>
      <c r="I123" s="89"/>
      <c r="J123" s="90" t="s">
        <v>198</v>
      </c>
      <c r="K123" s="86"/>
      <c r="L123" s="86"/>
      <c r="M123" s="92" t="s">
        <v>133</v>
      </c>
      <c r="N123" s="86" t="s">
        <v>326</v>
      </c>
      <c r="O123" s="163" t="s">
        <v>289</v>
      </c>
      <c r="P123" s="163" t="s">
        <v>290</v>
      </c>
      <c r="Q123" s="91" t="s">
        <v>109</v>
      </c>
      <c r="R123" s="91" t="s">
        <v>209</v>
      </c>
      <c r="S123" s="91" t="s">
        <v>2104</v>
      </c>
      <c r="T123" s="92">
        <v>10</v>
      </c>
      <c r="U123" s="93">
        <v>4</v>
      </c>
      <c r="V123" s="94"/>
      <c r="W123" s="94"/>
      <c r="X123" s="95">
        <v>9785171750053</v>
      </c>
      <c r="Y123" s="96">
        <v>304</v>
      </c>
      <c r="Z123" s="97">
        <v>1.2</v>
      </c>
      <c r="AA123" s="98" t="s">
        <v>155</v>
      </c>
      <c r="AB123" s="98"/>
      <c r="AC123" s="98" t="s">
        <v>156</v>
      </c>
      <c r="AD123" s="91" t="s">
        <v>110</v>
      </c>
      <c r="AE123" s="169" t="s">
        <v>197</v>
      </c>
      <c r="AF123" s="168"/>
      <c r="AG123" s="98" t="s">
        <v>2105</v>
      </c>
      <c r="AH123" s="98"/>
      <c r="AI123" s="86" t="s">
        <v>2106</v>
      </c>
      <c r="AJ123" s="101"/>
      <c r="AK123" s="91"/>
      <c r="AL123" s="100" t="s">
        <v>2107</v>
      </c>
      <c r="AM123" s="86" t="s">
        <v>263</v>
      </c>
      <c r="AN123" s="86" t="s">
        <v>237</v>
      </c>
      <c r="AO123" s="143">
        <f t="shared" si="3"/>
        <v>0</v>
      </c>
      <c r="AP123" s="85" t="s">
        <v>2108</v>
      </c>
      <c r="AQ123" s="100" t="s">
        <v>157</v>
      </c>
      <c r="AR123" s="97" t="s">
        <v>125</v>
      </c>
      <c r="AV123" s="99"/>
      <c r="AW123" s="159" t="s">
        <v>2109</v>
      </c>
      <c r="AX123" s="102"/>
      <c r="AY123" s="157"/>
      <c r="AZ123" s="159"/>
      <c r="BF123" s="103">
        <v>45784</v>
      </c>
      <c r="BG123" s="46"/>
      <c r="BH123" s="46"/>
      <c r="BI123" s="46">
        <f t="shared" si="4"/>
        <v>0</v>
      </c>
      <c r="BJ123" s="46">
        <f t="shared" si="5"/>
        <v>0</v>
      </c>
    </row>
    <row r="124" spans="1:62" ht="120" customHeight="1" x14ac:dyDescent="0.25">
      <c r="A124" s="132" t="s">
        <v>181</v>
      </c>
      <c r="B124" s="132"/>
      <c r="C124" s="150">
        <v>0</v>
      </c>
      <c r="D124" s="150">
        <v>0</v>
      </c>
      <c r="E124" s="133">
        <v>913.5</v>
      </c>
      <c r="F124" s="134" t="s">
        <v>2110</v>
      </c>
      <c r="G124" s="86" t="s">
        <v>2111</v>
      </c>
      <c r="H124" s="86" t="s">
        <v>2112</v>
      </c>
      <c r="I124" s="89"/>
      <c r="J124" s="90">
        <v>3</v>
      </c>
      <c r="K124" s="86"/>
      <c r="L124" s="86"/>
      <c r="M124" s="92" t="s">
        <v>138</v>
      </c>
      <c r="N124" s="86" t="s">
        <v>108</v>
      </c>
      <c r="O124" s="163" t="s">
        <v>329</v>
      </c>
      <c r="P124" s="163" t="s">
        <v>2113</v>
      </c>
      <c r="Q124" s="91" t="s">
        <v>109</v>
      </c>
      <c r="R124" s="91" t="s">
        <v>209</v>
      </c>
      <c r="S124" s="91" t="s">
        <v>2114</v>
      </c>
      <c r="T124" s="92">
        <v>20</v>
      </c>
      <c r="U124" s="93">
        <v>20</v>
      </c>
      <c r="V124" s="94">
        <v>45484</v>
      </c>
      <c r="W124" s="94">
        <v>45781</v>
      </c>
      <c r="X124" s="95">
        <v>9785171566463</v>
      </c>
      <c r="Y124" s="96">
        <v>40</v>
      </c>
      <c r="Z124" s="97">
        <v>0.46200000000000002</v>
      </c>
      <c r="AA124" s="98" t="s">
        <v>2115</v>
      </c>
      <c r="AB124" s="98" t="s">
        <v>227</v>
      </c>
      <c r="AC124" s="98" t="s">
        <v>2116</v>
      </c>
      <c r="AD124" s="91">
        <v>3</v>
      </c>
      <c r="AE124" s="135" t="s">
        <v>116</v>
      </c>
      <c r="AF124" s="168"/>
      <c r="AG124" s="98" t="s">
        <v>2117</v>
      </c>
      <c r="AH124" s="98"/>
      <c r="AI124" s="86" t="s">
        <v>2118</v>
      </c>
      <c r="AJ124" s="101" t="s">
        <v>167</v>
      </c>
      <c r="AK124" s="91"/>
      <c r="AL124" s="100" t="s">
        <v>2119</v>
      </c>
      <c r="AM124" s="86" t="s">
        <v>2120</v>
      </c>
      <c r="AN124" s="86" t="s">
        <v>142</v>
      </c>
      <c r="AO124" s="143">
        <f t="shared" si="3"/>
        <v>0</v>
      </c>
      <c r="AP124" s="85" t="s">
        <v>2121</v>
      </c>
      <c r="AQ124" s="100" t="s">
        <v>143</v>
      </c>
      <c r="AR124" s="97" t="s">
        <v>125</v>
      </c>
      <c r="AV124" s="99"/>
      <c r="AW124" s="159" t="s">
        <v>2122</v>
      </c>
      <c r="AX124" s="102"/>
      <c r="AY124" s="157" t="s">
        <v>2123</v>
      </c>
      <c r="AZ124" s="159"/>
      <c r="BF124" s="103">
        <v>45784</v>
      </c>
      <c r="BG124" s="46"/>
      <c r="BH124" s="46"/>
      <c r="BI124" s="46">
        <f t="shared" si="4"/>
        <v>0</v>
      </c>
      <c r="BJ124" s="46">
        <f t="shared" si="5"/>
        <v>0</v>
      </c>
    </row>
    <row r="125" spans="1:62" ht="120" customHeight="1" x14ac:dyDescent="0.25">
      <c r="A125" s="132" t="s">
        <v>181</v>
      </c>
      <c r="B125" s="132"/>
      <c r="C125" s="150">
        <v>0</v>
      </c>
      <c r="D125" s="150">
        <v>0</v>
      </c>
      <c r="E125" s="133">
        <v>382.2</v>
      </c>
      <c r="F125" s="134" t="s">
        <v>786</v>
      </c>
      <c r="G125" s="86" t="s">
        <v>787</v>
      </c>
      <c r="H125" s="86" t="s">
        <v>788</v>
      </c>
      <c r="I125" s="89"/>
      <c r="J125" s="90">
        <v>5</v>
      </c>
      <c r="K125" s="86"/>
      <c r="L125" s="86"/>
      <c r="M125" s="92" t="s">
        <v>151</v>
      </c>
      <c r="N125" s="86" t="s">
        <v>108</v>
      </c>
      <c r="O125" s="163" t="s">
        <v>431</v>
      </c>
      <c r="P125" s="163" t="s">
        <v>789</v>
      </c>
      <c r="Q125" s="91" t="s">
        <v>109</v>
      </c>
      <c r="R125" s="91" t="s">
        <v>209</v>
      </c>
      <c r="S125" s="91" t="s">
        <v>790</v>
      </c>
      <c r="T125" s="92">
        <v>10</v>
      </c>
      <c r="U125" s="93">
        <v>20</v>
      </c>
      <c r="V125" s="94">
        <v>43731</v>
      </c>
      <c r="W125" s="94">
        <v>45775</v>
      </c>
      <c r="X125" s="95">
        <v>9785171184025</v>
      </c>
      <c r="Y125" s="96">
        <v>192</v>
      </c>
      <c r="Z125" s="97">
        <v>0.20799999999999999</v>
      </c>
      <c r="AA125" s="98" t="s">
        <v>288</v>
      </c>
      <c r="AB125" s="98" t="s">
        <v>230</v>
      </c>
      <c r="AC125" s="98" t="s">
        <v>282</v>
      </c>
      <c r="AD125" s="91" t="s">
        <v>110</v>
      </c>
      <c r="AE125" s="135" t="s">
        <v>116</v>
      </c>
      <c r="AF125" s="168"/>
      <c r="AG125" s="98" t="s">
        <v>301</v>
      </c>
      <c r="AH125" s="98"/>
      <c r="AI125" s="86" t="s">
        <v>791</v>
      </c>
      <c r="AJ125" s="101"/>
      <c r="AK125" s="91"/>
      <c r="AL125" s="100" t="s">
        <v>792</v>
      </c>
      <c r="AM125" s="86" t="s">
        <v>263</v>
      </c>
      <c r="AN125" s="86" t="s">
        <v>237</v>
      </c>
      <c r="AO125" s="143">
        <f t="shared" si="3"/>
        <v>0</v>
      </c>
      <c r="AP125" s="85" t="s">
        <v>793</v>
      </c>
      <c r="AQ125" s="100" t="s">
        <v>111</v>
      </c>
      <c r="AR125" s="97" t="s">
        <v>125</v>
      </c>
      <c r="AV125" s="99"/>
      <c r="AW125" s="159" t="s">
        <v>794</v>
      </c>
      <c r="AX125" s="102" t="s">
        <v>795</v>
      </c>
      <c r="AY125" s="157" t="s">
        <v>795</v>
      </c>
      <c r="AZ125" s="159"/>
      <c r="BF125" s="103">
        <v>45777</v>
      </c>
      <c r="BG125" s="46"/>
      <c r="BH125" s="46"/>
      <c r="BI125" s="46">
        <f t="shared" si="4"/>
        <v>0</v>
      </c>
      <c r="BJ125" s="46">
        <f t="shared" si="5"/>
        <v>0</v>
      </c>
    </row>
    <row r="126" spans="1:62" ht="120" customHeight="1" x14ac:dyDescent="0.25">
      <c r="A126" s="132" t="s">
        <v>181</v>
      </c>
      <c r="B126" s="132"/>
      <c r="C126" s="150">
        <v>0</v>
      </c>
      <c r="D126" s="150">
        <v>0</v>
      </c>
      <c r="E126" s="133">
        <v>648.9</v>
      </c>
      <c r="F126" s="134" t="s">
        <v>631</v>
      </c>
      <c r="G126" s="86" t="s">
        <v>390</v>
      </c>
      <c r="H126" s="86" t="s">
        <v>632</v>
      </c>
      <c r="I126" s="89"/>
      <c r="J126" s="90">
        <v>3</v>
      </c>
      <c r="K126" s="86"/>
      <c r="L126" s="86"/>
      <c r="M126" s="92" t="s">
        <v>151</v>
      </c>
      <c r="N126" s="86" t="s">
        <v>108</v>
      </c>
      <c r="O126" s="163" t="s">
        <v>205</v>
      </c>
      <c r="P126" s="163" t="s">
        <v>205</v>
      </c>
      <c r="Q126" s="91" t="s">
        <v>109</v>
      </c>
      <c r="R126" s="91" t="s">
        <v>209</v>
      </c>
      <c r="S126" s="91" t="s">
        <v>633</v>
      </c>
      <c r="T126" s="92">
        <v>10</v>
      </c>
      <c r="U126" s="93">
        <v>8</v>
      </c>
      <c r="V126" s="94">
        <v>44382</v>
      </c>
      <c r="W126" s="94">
        <v>45772</v>
      </c>
      <c r="X126" s="95">
        <v>9785171373894</v>
      </c>
      <c r="Y126" s="96">
        <v>256</v>
      </c>
      <c r="Z126" s="97">
        <v>0.30299999999999999</v>
      </c>
      <c r="AA126" s="98" t="s">
        <v>145</v>
      </c>
      <c r="AB126" s="98" t="s">
        <v>247</v>
      </c>
      <c r="AC126" s="98" t="s">
        <v>146</v>
      </c>
      <c r="AD126" s="91" t="s">
        <v>110</v>
      </c>
      <c r="AE126" s="135" t="s">
        <v>116</v>
      </c>
      <c r="AF126" s="168"/>
      <c r="AG126" s="98" t="s">
        <v>214</v>
      </c>
      <c r="AH126" s="98"/>
      <c r="AI126" s="86" t="s">
        <v>634</v>
      </c>
      <c r="AJ126" s="101"/>
      <c r="AK126" s="91"/>
      <c r="AL126" s="100" t="s">
        <v>635</v>
      </c>
      <c r="AM126" s="86" t="s">
        <v>215</v>
      </c>
      <c r="AN126" s="86" t="s">
        <v>153</v>
      </c>
      <c r="AO126" s="143">
        <f t="shared" si="3"/>
        <v>0</v>
      </c>
      <c r="AP126" s="85" t="s">
        <v>636</v>
      </c>
      <c r="AQ126" s="100" t="s">
        <v>111</v>
      </c>
      <c r="AR126" s="97" t="s">
        <v>125</v>
      </c>
      <c r="AV126" s="99"/>
      <c r="AW126" s="159" t="s">
        <v>637</v>
      </c>
      <c r="AX126" s="102" t="s">
        <v>638</v>
      </c>
      <c r="AY126" s="157" t="s">
        <v>639</v>
      </c>
      <c r="AZ126" s="159"/>
      <c r="BF126" s="103">
        <v>45776</v>
      </c>
      <c r="BG126" s="46"/>
      <c r="BH126" s="46"/>
      <c r="BI126" s="46">
        <f t="shared" si="4"/>
        <v>0</v>
      </c>
      <c r="BJ126" s="46">
        <f t="shared" si="5"/>
        <v>0</v>
      </c>
    </row>
    <row r="127" spans="1:62" ht="120" customHeight="1" x14ac:dyDescent="0.25">
      <c r="A127" s="132" t="s">
        <v>181</v>
      </c>
      <c r="B127" s="132"/>
      <c r="C127" s="150">
        <v>0</v>
      </c>
      <c r="D127" s="150">
        <v>0</v>
      </c>
      <c r="E127" s="133">
        <v>674.1</v>
      </c>
      <c r="F127" s="134" t="s">
        <v>1553</v>
      </c>
      <c r="G127" s="86" t="s">
        <v>1554</v>
      </c>
      <c r="H127" s="86" t="s">
        <v>1555</v>
      </c>
      <c r="I127" s="89"/>
      <c r="J127" s="90">
        <v>4</v>
      </c>
      <c r="K127" s="86"/>
      <c r="L127" s="86"/>
      <c r="M127" s="92" t="s">
        <v>133</v>
      </c>
      <c r="N127" s="86" t="s">
        <v>108</v>
      </c>
      <c r="O127" s="163" t="s">
        <v>481</v>
      </c>
      <c r="P127" s="163" t="s">
        <v>482</v>
      </c>
      <c r="Q127" s="91" t="s">
        <v>109</v>
      </c>
      <c r="R127" s="91" t="s">
        <v>209</v>
      </c>
      <c r="S127" s="91" t="s">
        <v>1556</v>
      </c>
      <c r="T127" s="92">
        <v>10</v>
      </c>
      <c r="U127" s="93">
        <v>14</v>
      </c>
      <c r="V127" s="94">
        <v>44286</v>
      </c>
      <c r="W127" s="94">
        <v>45782</v>
      </c>
      <c r="X127" s="95">
        <v>9785171359195</v>
      </c>
      <c r="Y127" s="96">
        <v>352</v>
      </c>
      <c r="Z127" s="97">
        <v>0.36399999999999999</v>
      </c>
      <c r="AA127" s="98" t="s">
        <v>145</v>
      </c>
      <c r="AB127" s="98" t="s">
        <v>164</v>
      </c>
      <c r="AC127" s="98" t="s">
        <v>146</v>
      </c>
      <c r="AD127" s="91" t="s">
        <v>110</v>
      </c>
      <c r="AE127" s="135" t="s">
        <v>116</v>
      </c>
      <c r="AF127" s="168"/>
      <c r="AG127" s="98" t="s">
        <v>1373</v>
      </c>
      <c r="AH127" s="98"/>
      <c r="AI127" s="86" t="s">
        <v>1557</v>
      </c>
      <c r="AJ127" s="101"/>
      <c r="AK127" s="91"/>
      <c r="AL127" s="100" t="s">
        <v>1558</v>
      </c>
      <c r="AM127" s="86" t="s">
        <v>241</v>
      </c>
      <c r="AN127" s="86" t="s">
        <v>237</v>
      </c>
      <c r="AO127" s="143">
        <f t="shared" si="3"/>
        <v>0</v>
      </c>
      <c r="AP127" s="85" t="s">
        <v>1559</v>
      </c>
      <c r="AQ127" s="100" t="s">
        <v>157</v>
      </c>
      <c r="AR127" s="97" t="s">
        <v>125</v>
      </c>
      <c r="AV127" s="99"/>
      <c r="AW127" s="159" t="s">
        <v>1560</v>
      </c>
      <c r="AX127" s="102" t="s">
        <v>1561</v>
      </c>
      <c r="AY127" s="157" t="s">
        <v>1562</v>
      </c>
      <c r="AZ127" s="159"/>
      <c r="BF127" s="103">
        <v>45783</v>
      </c>
      <c r="BG127" s="46"/>
      <c r="BH127" s="46"/>
      <c r="BI127" s="46">
        <f t="shared" si="4"/>
        <v>0</v>
      </c>
      <c r="BJ127" s="46">
        <f t="shared" si="5"/>
        <v>0</v>
      </c>
    </row>
    <row r="128" spans="1:62" ht="120" customHeight="1" x14ac:dyDescent="0.25">
      <c r="A128" s="132" t="s">
        <v>181</v>
      </c>
      <c r="B128" s="132"/>
      <c r="C128" s="150">
        <v>0</v>
      </c>
      <c r="D128" s="150">
        <v>0</v>
      </c>
      <c r="E128" s="133">
        <v>560.70000000000005</v>
      </c>
      <c r="F128" s="134" t="s">
        <v>2124</v>
      </c>
      <c r="G128" s="86" t="s">
        <v>2125</v>
      </c>
      <c r="H128" s="86" t="s">
        <v>2126</v>
      </c>
      <c r="I128" s="89"/>
      <c r="J128" s="90" t="s">
        <v>196</v>
      </c>
      <c r="K128" s="86"/>
      <c r="L128" s="86"/>
      <c r="M128" s="92" t="s">
        <v>144</v>
      </c>
      <c r="N128" s="86" t="s">
        <v>108</v>
      </c>
      <c r="O128" s="163" t="s">
        <v>244</v>
      </c>
      <c r="P128" s="163" t="s">
        <v>383</v>
      </c>
      <c r="Q128" s="91" t="s">
        <v>109</v>
      </c>
      <c r="R128" s="91" t="s">
        <v>209</v>
      </c>
      <c r="S128" s="91" t="s">
        <v>2127</v>
      </c>
      <c r="T128" s="92">
        <v>10</v>
      </c>
      <c r="U128" s="93">
        <v>16</v>
      </c>
      <c r="V128" s="94">
        <v>45775</v>
      </c>
      <c r="W128" s="94">
        <v>45775</v>
      </c>
      <c r="X128" s="95">
        <v>9785171756208</v>
      </c>
      <c r="Y128" s="96">
        <v>256</v>
      </c>
      <c r="Z128" s="97">
        <v>0.30499999999999999</v>
      </c>
      <c r="AA128" s="98" t="s">
        <v>145</v>
      </c>
      <c r="AB128" s="98" t="s">
        <v>136</v>
      </c>
      <c r="AC128" s="98" t="s">
        <v>146</v>
      </c>
      <c r="AD128" s="91" t="s">
        <v>110</v>
      </c>
      <c r="AE128" s="169" t="s">
        <v>197</v>
      </c>
      <c r="AF128" s="168"/>
      <c r="AG128" s="98" t="s">
        <v>2128</v>
      </c>
      <c r="AH128" s="98"/>
      <c r="AI128" s="86" t="s">
        <v>2129</v>
      </c>
      <c r="AJ128" s="101"/>
      <c r="AK128" s="91"/>
      <c r="AL128" s="100" t="s">
        <v>2130</v>
      </c>
      <c r="AM128" s="86" t="s">
        <v>333</v>
      </c>
      <c r="AN128" s="86" t="s">
        <v>237</v>
      </c>
      <c r="AO128" s="143">
        <f t="shared" si="3"/>
        <v>0</v>
      </c>
      <c r="AP128" s="85" t="s">
        <v>2131</v>
      </c>
      <c r="AQ128" s="100" t="s">
        <v>157</v>
      </c>
      <c r="AR128" s="97" t="s">
        <v>125</v>
      </c>
      <c r="AV128" s="99"/>
      <c r="AW128" s="159" t="s">
        <v>2132</v>
      </c>
      <c r="AX128" s="102"/>
      <c r="AY128" s="157" t="s">
        <v>2133</v>
      </c>
      <c r="AZ128" s="159"/>
      <c r="BF128" s="103">
        <v>45784</v>
      </c>
      <c r="BG128" s="46"/>
      <c r="BH128" s="46"/>
      <c r="BI128" s="46">
        <f t="shared" si="4"/>
        <v>0</v>
      </c>
      <c r="BJ128" s="46">
        <f t="shared" si="5"/>
        <v>0</v>
      </c>
    </row>
    <row r="129" spans="1:62" ht="120" customHeight="1" x14ac:dyDescent="0.25">
      <c r="A129" s="132" t="s">
        <v>181</v>
      </c>
      <c r="B129" s="132"/>
      <c r="C129" s="150">
        <v>0</v>
      </c>
      <c r="D129" s="150">
        <v>0</v>
      </c>
      <c r="E129" s="133">
        <v>407.40000000000003</v>
      </c>
      <c r="F129" s="134" t="s">
        <v>796</v>
      </c>
      <c r="G129" s="86" t="s">
        <v>797</v>
      </c>
      <c r="H129" s="86" t="s">
        <v>798</v>
      </c>
      <c r="I129" s="89"/>
      <c r="J129" s="90">
        <v>4</v>
      </c>
      <c r="K129" s="86"/>
      <c r="L129" s="86"/>
      <c r="M129" s="92" t="s">
        <v>138</v>
      </c>
      <c r="N129" s="86" t="s">
        <v>108</v>
      </c>
      <c r="O129" s="163" t="s">
        <v>165</v>
      </c>
      <c r="P129" s="163" t="s">
        <v>166</v>
      </c>
      <c r="Q129" s="91" t="s">
        <v>109</v>
      </c>
      <c r="R129" s="91" t="s">
        <v>209</v>
      </c>
      <c r="S129" s="91" t="s">
        <v>799</v>
      </c>
      <c r="T129" s="92">
        <v>10</v>
      </c>
      <c r="U129" s="93">
        <v>28</v>
      </c>
      <c r="V129" s="94">
        <v>45474</v>
      </c>
      <c r="W129" s="94">
        <v>45775</v>
      </c>
      <c r="X129" s="95">
        <v>9785171646929</v>
      </c>
      <c r="Y129" s="96">
        <v>160</v>
      </c>
      <c r="Z129" s="97">
        <v>0.189</v>
      </c>
      <c r="AA129" s="98" t="s">
        <v>145</v>
      </c>
      <c r="AB129" s="98" t="s">
        <v>800</v>
      </c>
      <c r="AC129" s="98" t="s">
        <v>146</v>
      </c>
      <c r="AD129" s="91" t="s">
        <v>110</v>
      </c>
      <c r="AE129" s="135" t="s">
        <v>116</v>
      </c>
      <c r="AF129" s="168"/>
      <c r="AG129" s="98" t="s">
        <v>276</v>
      </c>
      <c r="AH129" s="98"/>
      <c r="AI129" s="86" t="s">
        <v>801</v>
      </c>
      <c r="AJ129" s="101"/>
      <c r="AK129" s="91"/>
      <c r="AL129" s="100" t="s">
        <v>802</v>
      </c>
      <c r="AM129" s="86" t="s">
        <v>150</v>
      </c>
      <c r="AN129" s="86" t="s">
        <v>142</v>
      </c>
      <c r="AO129" s="143">
        <f t="shared" si="3"/>
        <v>0</v>
      </c>
      <c r="AP129" s="85" t="s">
        <v>803</v>
      </c>
      <c r="AQ129" s="100" t="s">
        <v>147</v>
      </c>
      <c r="AR129" s="97" t="s">
        <v>125</v>
      </c>
      <c r="AV129" s="99"/>
      <c r="AW129" s="159" t="s">
        <v>804</v>
      </c>
      <c r="AX129" s="102" t="s">
        <v>805</v>
      </c>
      <c r="AY129" s="157" t="s">
        <v>806</v>
      </c>
      <c r="AZ129" s="159"/>
      <c r="BF129" s="103">
        <v>45777</v>
      </c>
      <c r="BG129" s="46"/>
      <c r="BH129" s="46"/>
      <c r="BI129" s="46">
        <f t="shared" si="4"/>
        <v>0</v>
      </c>
      <c r="BJ129" s="46">
        <f t="shared" si="5"/>
        <v>0</v>
      </c>
    </row>
    <row r="130" spans="1:62" ht="120" customHeight="1" x14ac:dyDescent="0.25">
      <c r="A130" s="132" t="s">
        <v>181</v>
      </c>
      <c r="B130" s="132"/>
      <c r="C130" s="150">
        <v>0</v>
      </c>
      <c r="D130" s="150">
        <v>0</v>
      </c>
      <c r="E130" s="133">
        <v>382.2</v>
      </c>
      <c r="F130" s="134" t="s">
        <v>640</v>
      </c>
      <c r="G130" s="86" t="s">
        <v>378</v>
      </c>
      <c r="H130" s="86" t="s">
        <v>641</v>
      </c>
      <c r="I130" s="89"/>
      <c r="J130" s="90">
        <v>5</v>
      </c>
      <c r="K130" s="86"/>
      <c r="L130" s="86"/>
      <c r="M130" s="92" t="s">
        <v>144</v>
      </c>
      <c r="N130" s="86" t="s">
        <v>108</v>
      </c>
      <c r="O130" s="163" t="s">
        <v>178</v>
      </c>
      <c r="P130" s="163" t="s">
        <v>501</v>
      </c>
      <c r="Q130" s="91" t="s">
        <v>109</v>
      </c>
      <c r="R130" s="91" t="s">
        <v>209</v>
      </c>
      <c r="S130" s="91" t="s">
        <v>642</v>
      </c>
      <c r="T130" s="92">
        <v>10</v>
      </c>
      <c r="U130" s="93">
        <v>12</v>
      </c>
      <c r="V130" s="94">
        <v>45278</v>
      </c>
      <c r="W130" s="94">
        <v>45772</v>
      </c>
      <c r="X130" s="95">
        <v>9785171613815</v>
      </c>
      <c r="Y130" s="96">
        <v>416</v>
      </c>
      <c r="Z130" s="97">
        <v>0.27900000000000003</v>
      </c>
      <c r="AA130" s="98" t="s">
        <v>213</v>
      </c>
      <c r="AB130" s="98" t="s">
        <v>193</v>
      </c>
      <c r="AC130" s="98" t="s">
        <v>175</v>
      </c>
      <c r="AD130" s="91" t="s">
        <v>110</v>
      </c>
      <c r="AE130" s="135" t="s">
        <v>116</v>
      </c>
      <c r="AF130" s="168"/>
      <c r="AG130" s="98" t="s">
        <v>280</v>
      </c>
      <c r="AH130" s="98"/>
      <c r="AI130" s="86" t="s">
        <v>643</v>
      </c>
      <c r="AJ130" s="101"/>
      <c r="AK130" s="91"/>
      <c r="AL130" s="100" t="s">
        <v>644</v>
      </c>
      <c r="AM130" s="86" t="s">
        <v>327</v>
      </c>
      <c r="AN130" s="86" t="s">
        <v>237</v>
      </c>
      <c r="AO130" s="143">
        <f t="shared" si="3"/>
        <v>0</v>
      </c>
      <c r="AP130" s="85" t="s">
        <v>645</v>
      </c>
      <c r="AQ130" s="100" t="s">
        <v>157</v>
      </c>
      <c r="AR130" s="97" t="s">
        <v>125</v>
      </c>
      <c r="AV130" s="99"/>
      <c r="AW130" s="159" t="s">
        <v>646</v>
      </c>
      <c r="AX130" s="102"/>
      <c r="AY130" s="157" t="s">
        <v>647</v>
      </c>
      <c r="AZ130" s="159"/>
      <c r="BF130" s="103">
        <v>45776</v>
      </c>
      <c r="BG130" s="46"/>
      <c r="BH130" s="46"/>
      <c r="BI130" s="46">
        <f t="shared" si="4"/>
        <v>0</v>
      </c>
      <c r="BJ130" s="46">
        <f t="shared" si="5"/>
        <v>0</v>
      </c>
    </row>
    <row r="131" spans="1:62" ht="120" customHeight="1" x14ac:dyDescent="0.25">
      <c r="A131" s="132" t="s">
        <v>181</v>
      </c>
      <c r="B131" s="132"/>
      <c r="C131" s="150">
        <v>0</v>
      </c>
      <c r="D131" s="150">
        <v>0</v>
      </c>
      <c r="E131" s="133">
        <v>472.5</v>
      </c>
      <c r="F131" s="134" t="s">
        <v>1563</v>
      </c>
      <c r="G131" s="86" t="s">
        <v>1564</v>
      </c>
      <c r="H131" s="86" t="s">
        <v>1565</v>
      </c>
      <c r="I131" s="89"/>
      <c r="J131" s="90" t="s">
        <v>196</v>
      </c>
      <c r="K131" s="86"/>
      <c r="L131" s="86"/>
      <c r="M131" s="92" t="s">
        <v>138</v>
      </c>
      <c r="N131" s="86" t="s">
        <v>108</v>
      </c>
      <c r="O131" s="163" t="s">
        <v>148</v>
      </c>
      <c r="P131" s="163" t="s">
        <v>292</v>
      </c>
      <c r="Q131" s="91" t="s">
        <v>109</v>
      </c>
      <c r="R131" s="91" t="s">
        <v>209</v>
      </c>
      <c r="S131" s="91" t="s">
        <v>1566</v>
      </c>
      <c r="T131" s="92">
        <v>10</v>
      </c>
      <c r="U131" s="93">
        <v>6</v>
      </c>
      <c r="V131" s="94">
        <v>45778</v>
      </c>
      <c r="W131" s="94">
        <v>45778</v>
      </c>
      <c r="X131" s="95">
        <v>9785171696320</v>
      </c>
      <c r="Y131" s="96">
        <v>352</v>
      </c>
      <c r="Z131" s="97">
        <v>0.41099999999999998</v>
      </c>
      <c r="AA131" s="98" t="s">
        <v>168</v>
      </c>
      <c r="AB131" s="98" t="s">
        <v>230</v>
      </c>
      <c r="AC131" s="98" t="s">
        <v>169</v>
      </c>
      <c r="AD131" s="91" t="s">
        <v>110</v>
      </c>
      <c r="AE131" s="169" t="s">
        <v>197</v>
      </c>
      <c r="AF131" s="168"/>
      <c r="AG131" s="98" t="s">
        <v>275</v>
      </c>
      <c r="AH131" s="98"/>
      <c r="AI131" s="86" t="s">
        <v>1565</v>
      </c>
      <c r="AJ131" s="101" t="s">
        <v>149</v>
      </c>
      <c r="AK131" s="91"/>
      <c r="AL131" s="100" t="s">
        <v>1567</v>
      </c>
      <c r="AM131" s="86" t="s">
        <v>150</v>
      </c>
      <c r="AN131" s="86" t="s">
        <v>142</v>
      </c>
      <c r="AO131" s="143">
        <f t="shared" si="3"/>
        <v>0</v>
      </c>
      <c r="AP131" s="85" t="s">
        <v>1568</v>
      </c>
      <c r="AQ131" s="100" t="s">
        <v>157</v>
      </c>
      <c r="AR131" s="97" t="s">
        <v>125</v>
      </c>
      <c r="AV131" s="99"/>
      <c r="AW131" s="159" t="s">
        <v>1569</v>
      </c>
      <c r="AX131" s="102" t="s">
        <v>1570</v>
      </c>
      <c r="AY131" s="157" t="s">
        <v>1571</v>
      </c>
      <c r="AZ131" s="159" t="s">
        <v>321</v>
      </c>
      <c r="BF131" s="103">
        <v>45783</v>
      </c>
      <c r="BG131" s="46"/>
      <c r="BH131" s="46"/>
      <c r="BI131" s="46">
        <f t="shared" si="4"/>
        <v>0</v>
      </c>
      <c r="BJ131" s="46">
        <f t="shared" si="5"/>
        <v>0</v>
      </c>
    </row>
    <row r="132" spans="1:62" ht="120" customHeight="1" x14ac:dyDescent="0.25">
      <c r="A132" s="132" t="s">
        <v>181</v>
      </c>
      <c r="B132" s="132"/>
      <c r="C132" s="150">
        <v>0</v>
      </c>
      <c r="D132" s="150">
        <v>0</v>
      </c>
      <c r="E132" s="133">
        <v>269.85000000000002</v>
      </c>
      <c r="F132" s="134" t="s">
        <v>1572</v>
      </c>
      <c r="G132" s="86" t="s">
        <v>1573</v>
      </c>
      <c r="H132" s="86" t="s">
        <v>1574</v>
      </c>
      <c r="I132" s="89"/>
      <c r="J132" s="90">
        <v>5</v>
      </c>
      <c r="K132" s="86"/>
      <c r="L132" s="86"/>
      <c r="M132" s="92" t="s">
        <v>151</v>
      </c>
      <c r="N132" s="86" t="s">
        <v>108</v>
      </c>
      <c r="O132" s="163" t="s">
        <v>163</v>
      </c>
      <c r="P132" s="163" t="s">
        <v>163</v>
      </c>
      <c r="Q132" s="91" t="s">
        <v>109</v>
      </c>
      <c r="R132" s="91" t="s">
        <v>209</v>
      </c>
      <c r="S132" s="91" t="s">
        <v>1575</v>
      </c>
      <c r="T132" s="92">
        <v>10</v>
      </c>
      <c r="U132" s="93">
        <v>14</v>
      </c>
      <c r="V132" s="94">
        <v>45625</v>
      </c>
      <c r="W132" s="94">
        <v>45783</v>
      </c>
      <c r="X132" s="95">
        <v>9785171703325</v>
      </c>
      <c r="Y132" s="96">
        <v>352</v>
      </c>
      <c r="Z132" s="97">
        <v>0.16400000000000001</v>
      </c>
      <c r="AA132" s="98" t="s">
        <v>272</v>
      </c>
      <c r="AB132" s="98" t="s">
        <v>174</v>
      </c>
      <c r="AC132" s="98" t="s">
        <v>273</v>
      </c>
      <c r="AD132" s="91">
        <v>3</v>
      </c>
      <c r="AE132" s="135" t="s">
        <v>116</v>
      </c>
      <c r="AF132" s="168"/>
      <c r="AG132" s="98" t="s">
        <v>1576</v>
      </c>
      <c r="AH132" s="98"/>
      <c r="AI132" s="86" t="s">
        <v>1577</v>
      </c>
      <c r="AJ132" s="101"/>
      <c r="AK132" s="91" t="s">
        <v>1578</v>
      </c>
      <c r="AL132" s="100" t="s">
        <v>1579</v>
      </c>
      <c r="AM132" s="86" t="s">
        <v>158</v>
      </c>
      <c r="AN132" s="86" t="s">
        <v>153</v>
      </c>
      <c r="AO132" s="143">
        <f t="shared" si="3"/>
        <v>0</v>
      </c>
      <c r="AP132" s="85" t="s">
        <v>1580</v>
      </c>
      <c r="AQ132" s="100" t="s">
        <v>111</v>
      </c>
      <c r="AR132" s="97" t="s">
        <v>125</v>
      </c>
      <c r="AV132" s="99"/>
      <c r="AW132" s="159" t="s">
        <v>1581</v>
      </c>
      <c r="AX132" s="102" t="s">
        <v>1582</v>
      </c>
      <c r="AY132" s="157" t="s">
        <v>1583</v>
      </c>
      <c r="AZ132" s="159"/>
      <c r="BF132" s="103">
        <v>45783</v>
      </c>
      <c r="BG132" s="46"/>
      <c r="BH132" s="46"/>
      <c r="BI132" s="46">
        <f t="shared" si="4"/>
        <v>0</v>
      </c>
      <c r="BJ132" s="46">
        <f t="shared" si="5"/>
        <v>0</v>
      </c>
    </row>
    <row r="133" spans="1:62" ht="120" customHeight="1" x14ac:dyDescent="0.25">
      <c r="A133" s="132" t="s">
        <v>181</v>
      </c>
      <c r="B133" s="132"/>
      <c r="C133" s="150">
        <v>0</v>
      </c>
      <c r="D133" s="150">
        <v>0</v>
      </c>
      <c r="E133" s="133">
        <v>630</v>
      </c>
      <c r="F133" s="134" t="s">
        <v>807</v>
      </c>
      <c r="G133" s="86" t="s">
        <v>808</v>
      </c>
      <c r="H133" s="86" t="s">
        <v>809</v>
      </c>
      <c r="I133" s="89"/>
      <c r="J133" s="90">
        <v>4</v>
      </c>
      <c r="K133" s="86"/>
      <c r="L133" s="86"/>
      <c r="M133" s="92" t="s">
        <v>151</v>
      </c>
      <c r="N133" s="86" t="s">
        <v>108</v>
      </c>
      <c r="O133" s="163" t="s">
        <v>187</v>
      </c>
      <c r="P133" s="163" t="s">
        <v>187</v>
      </c>
      <c r="Q133" s="91" t="s">
        <v>109</v>
      </c>
      <c r="R133" s="91" t="s">
        <v>209</v>
      </c>
      <c r="S133" s="91" t="s">
        <v>810</v>
      </c>
      <c r="T133" s="92">
        <v>10</v>
      </c>
      <c r="U133" s="93">
        <v>14</v>
      </c>
      <c r="V133" s="94">
        <v>42430</v>
      </c>
      <c r="W133" s="94">
        <v>45775</v>
      </c>
      <c r="X133" s="95">
        <v>9785170951178</v>
      </c>
      <c r="Y133" s="96">
        <v>352</v>
      </c>
      <c r="Z133" s="97">
        <v>0.32</v>
      </c>
      <c r="AA133" s="98" t="s">
        <v>288</v>
      </c>
      <c r="AB133" s="98" t="s">
        <v>136</v>
      </c>
      <c r="AC133" s="98" t="s">
        <v>282</v>
      </c>
      <c r="AD133" s="91" t="s">
        <v>110</v>
      </c>
      <c r="AE133" s="135" t="s">
        <v>116</v>
      </c>
      <c r="AF133" s="168"/>
      <c r="AG133" s="98" t="s">
        <v>476</v>
      </c>
      <c r="AH133" s="98"/>
      <c r="AI133" s="86" t="s">
        <v>811</v>
      </c>
      <c r="AJ133" s="101"/>
      <c r="AK133" s="91"/>
      <c r="AL133" s="100" t="s">
        <v>812</v>
      </c>
      <c r="AM133" s="86" t="s">
        <v>172</v>
      </c>
      <c r="AN133" s="86" t="s">
        <v>153</v>
      </c>
      <c r="AO133" s="143">
        <f t="shared" si="3"/>
        <v>0</v>
      </c>
      <c r="AP133" s="85" t="s">
        <v>813</v>
      </c>
      <c r="AQ133" s="100" t="s">
        <v>157</v>
      </c>
      <c r="AR133" s="97" t="s">
        <v>125</v>
      </c>
      <c r="AV133" s="99"/>
      <c r="AW133" s="159" t="s">
        <v>814</v>
      </c>
      <c r="AX133" s="102"/>
      <c r="AY133" s="157" t="s">
        <v>815</v>
      </c>
      <c r="AZ133" s="159"/>
      <c r="BF133" s="103">
        <v>45777</v>
      </c>
      <c r="BG133" s="46"/>
      <c r="BH133" s="46"/>
      <c r="BI133" s="46">
        <f t="shared" si="4"/>
        <v>0</v>
      </c>
      <c r="BJ133" s="46">
        <f t="shared" si="5"/>
        <v>0</v>
      </c>
    </row>
    <row r="134" spans="1:62" ht="120" customHeight="1" x14ac:dyDescent="0.25">
      <c r="A134" s="132" t="s">
        <v>181</v>
      </c>
      <c r="B134" s="132"/>
      <c r="C134" s="150">
        <v>0</v>
      </c>
      <c r="D134" s="150">
        <v>0</v>
      </c>
      <c r="E134" s="133">
        <v>407.40000000000003</v>
      </c>
      <c r="F134" s="134" t="s">
        <v>2134</v>
      </c>
      <c r="G134" s="86" t="s">
        <v>2135</v>
      </c>
      <c r="H134" s="86" t="s">
        <v>2136</v>
      </c>
      <c r="I134" s="89"/>
      <c r="J134" s="90" t="s">
        <v>196</v>
      </c>
      <c r="K134" s="86"/>
      <c r="L134" s="86"/>
      <c r="M134" s="92" t="s">
        <v>151</v>
      </c>
      <c r="N134" s="86" t="s">
        <v>108</v>
      </c>
      <c r="O134" s="163" t="s">
        <v>254</v>
      </c>
      <c r="P134" s="163" t="s">
        <v>302</v>
      </c>
      <c r="Q134" s="91" t="s">
        <v>109</v>
      </c>
      <c r="R134" s="91" t="s">
        <v>209</v>
      </c>
      <c r="S134" s="91" t="s">
        <v>2137</v>
      </c>
      <c r="T134" s="92">
        <v>10</v>
      </c>
      <c r="U134" s="93">
        <v>12</v>
      </c>
      <c r="V134" s="94">
        <v>45776</v>
      </c>
      <c r="W134" s="94">
        <v>45776</v>
      </c>
      <c r="X134" s="95">
        <v>9785171646325</v>
      </c>
      <c r="Y134" s="96">
        <v>320</v>
      </c>
      <c r="Z134" s="97">
        <v>0.22</v>
      </c>
      <c r="AA134" s="98" t="s">
        <v>170</v>
      </c>
      <c r="AB134" s="98" t="s">
        <v>160</v>
      </c>
      <c r="AC134" s="98" t="s">
        <v>171</v>
      </c>
      <c r="AD134" s="91">
        <v>3</v>
      </c>
      <c r="AE134" s="169" t="s">
        <v>197</v>
      </c>
      <c r="AF134" s="168"/>
      <c r="AG134" s="98" t="s">
        <v>2138</v>
      </c>
      <c r="AH134" s="98"/>
      <c r="AI134" s="86" t="s">
        <v>2139</v>
      </c>
      <c r="AJ134" s="101"/>
      <c r="AK134" s="91"/>
      <c r="AL134" s="100" t="s">
        <v>2140</v>
      </c>
      <c r="AM134" s="86" t="s">
        <v>333</v>
      </c>
      <c r="AN134" s="86" t="s">
        <v>237</v>
      </c>
      <c r="AO134" s="143">
        <f t="shared" si="3"/>
        <v>0</v>
      </c>
      <c r="AP134" s="85" t="s">
        <v>2141</v>
      </c>
      <c r="AQ134" s="100" t="s">
        <v>157</v>
      </c>
      <c r="AR134" s="97" t="s">
        <v>125</v>
      </c>
      <c r="AV134" s="99"/>
      <c r="AW134" s="159" t="s">
        <v>2142</v>
      </c>
      <c r="AX134" s="102"/>
      <c r="AY134" s="157" t="s">
        <v>2143</v>
      </c>
      <c r="AZ134" s="159"/>
      <c r="BF134" s="103">
        <v>45784</v>
      </c>
      <c r="BG134" s="46"/>
      <c r="BH134" s="46"/>
      <c r="BI134" s="46">
        <f t="shared" si="4"/>
        <v>0</v>
      </c>
      <c r="BJ134" s="46">
        <f t="shared" si="5"/>
        <v>0</v>
      </c>
    </row>
    <row r="135" spans="1:62" ht="120" customHeight="1" x14ac:dyDescent="0.25">
      <c r="A135" s="132" t="s">
        <v>181</v>
      </c>
      <c r="B135" s="132"/>
      <c r="C135" s="150">
        <v>0</v>
      </c>
      <c r="D135" s="150">
        <v>0</v>
      </c>
      <c r="E135" s="133">
        <v>604.80000000000007</v>
      </c>
      <c r="F135" s="134" t="s">
        <v>999</v>
      </c>
      <c r="G135" s="86" t="s">
        <v>1000</v>
      </c>
      <c r="H135" s="86" t="s">
        <v>413</v>
      </c>
      <c r="I135" s="89"/>
      <c r="J135" s="90">
        <v>5</v>
      </c>
      <c r="K135" s="86"/>
      <c r="L135" s="86"/>
      <c r="M135" s="92" t="s">
        <v>133</v>
      </c>
      <c r="N135" s="86" t="s">
        <v>108</v>
      </c>
      <c r="O135" s="163" t="s">
        <v>173</v>
      </c>
      <c r="P135" s="163" t="s">
        <v>190</v>
      </c>
      <c r="Q135" s="91" t="s">
        <v>109</v>
      </c>
      <c r="R135" s="91" t="s">
        <v>209</v>
      </c>
      <c r="S135" s="91" t="s">
        <v>1001</v>
      </c>
      <c r="T135" s="92">
        <v>10</v>
      </c>
      <c r="U135" s="93">
        <v>12</v>
      </c>
      <c r="V135" s="94">
        <v>43892</v>
      </c>
      <c r="W135" s="94">
        <v>45776</v>
      </c>
      <c r="X135" s="95">
        <v>9785171195526</v>
      </c>
      <c r="Y135" s="96">
        <v>416</v>
      </c>
      <c r="Z135" s="97">
        <v>0.4</v>
      </c>
      <c r="AA135" s="98" t="s">
        <v>145</v>
      </c>
      <c r="AB135" s="98" t="s">
        <v>164</v>
      </c>
      <c r="AC135" s="98" t="s">
        <v>146</v>
      </c>
      <c r="AD135" s="91" t="s">
        <v>110</v>
      </c>
      <c r="AE135" s="135" t="s">
        <v>116</v>
      </c>
      <c r="AF135" s="168"/>
      <c r="AG135" s="98" t="s">
        <v>1002</v>
      </c>
      <c r="AH135" s="98"/>
      <c r="AI135" s="86" t="s">
        <v>414</v>
      </c>
      <c r="AJ135" s="101"/>
      <c r="AK135" s="91"/>
      <c r="AL135" s="100" t="s">
        <v>1003</v>
      </c>
      <c r="AM135" s="86" t="s">
        <v>318</v>
      </c>
      <c r="AN135" s="86" t="s">
        <v>237</v>
      </c>
      <c r="AO135" s="143">
        <f t="shared" si="3"/>
        <v>0</v>
      </c>
      <c r="AP135" s="85" t="s">
        <v>1004</v>
      </c>
      <c r="AQ135" s="100" t="s">
        <v>111</v>
      </c>
      <c r="AR135" s="97" t="s">
        <v>125</v>
      </c>
      <c r="AV135" s="99"/>
      <c r="AW135" s="159" t="s">
        <v>1005</v>
      </c>
      <c r="AX135" s="102" t="s">
        <v>1006</v>
      </c>
      <c r="AY135" s="157" t="s">
        <v>1007</v>
      </c>
      <c r="AZ135" s="159"/>
      <c r="BF135" s="103">
        <v>45782</v>
      </c>
      <c r="BG135" s="46"/>
      <c r="BH135" s="46"/>
      <c r="BI135" s="46">
        <f t="shared" si="4"/>
        <v>0</v>
      </c>
      <c r="BJ135" s="46">
        <f t="shared" si="5"/>
        <v>0</v>
      </c>
    </row>
    <row r="136" spans="1:62" ht="120" customHeight="1" x14ac:dyDescent="0.25">
      <c r="A136" s="132" t="s">
        <v>181</v>
      </c>
      <c r="B136" s="132"/>
      <c r="C136" s="150">
        <v>0</v>
      </c>
      <c r="D136" s="150">
        <v>0</v>
      </c>
      <c r="E136" s="133">
        <v>428.40000000000003</v>
      </c>
      <c r="F136" s="134" t="s">
        <v>1584</v>
      </c>
      <c r="G136" s="86" t="s">
        <v>1585</v>
      </c>
      <c r="H136" s="86" t="s">
        <v>456</v>
      </c>
      <c r="I136" s="89"/>
      <c r="J136" s="90">
        <v>4</v>
      </c>
      <c r="K136" s="86"/>
      <c r="L136" s="86"/>
      <c r="M136" s="92" t="s">
        <v>133</v>
      </c>
      <c r="N136" s="86" t="s">
        <v>108</v>
      </c>
      <c r="O136" s="163" t="s">
        <v>225</v>
      </c>
      <c r="P136" s="163" t="s">
        <v>260</v>
      </c>
      <c r="Q136" s="91" t="s">
        <v>109</v>
      </c>
      <c r="R136" s="91" t="s">
        <v>209</v>
      </c>
      <c r="S136" s="91" t="s">
        <v>1586</v>
      </c>
      <c r="T136" s="92">
        <v>20</v>
      </c>
      <c r="U136" s="93">
        <v>14</v>
      </c>
      <c r="V136" s="94">
        <v>45553</v>
      </c>
      <c r="W136" s="94">
        <v>45782</v>
      </c>
      <c r="X136" s="95">
        <v>9785171629694</v>
      </c>
      <c r="Y136" s="96">
        <v>320</v>
      </c>
      <c r="Z136" s="97">
        <v>0.27400000000000002</v>
      </c>
      <c r="AA136" s="98" t="s">
        <v>145</v>
      </c>
      <c r="AB136" s="98" t="s">
        <v>174</v>
      </c>
      <c r="AC136" s="98" t="s">
        <v>146</v>
      </c>
      <c r="AD136" s="91" t="s">
        <v>110</v>
      </c>
      <c r="AE136" s="135" t="s">
        <v>116</v>
      </c>
      <c r="AF136" s="168"/>
      <c r="AG136" s="98" t="s">
        <v>387</v>
      </c>
      <c r="AH136" s="98"/>
      <c r="AI136" s="86" t="s">
        <v>457</v>
      </c>
      <c r="AJ136" s="101"/>
      <c r="AK136" s="91"/>
      <c r="AL136" s="100" t="s">
        <v>1587</v>
      </c>
      <c r="AM136" s="86" t="s">
        <v>259</v>
      </c>
      <c r="AN136" s="86" t="s">
        <v>237</v>
      </c>
      <c r="AO136" s="143">
        <f t="shared" si="3"/>
        <v>0</v>
      </c>
      <c r="AP136" s="85" t="s">
        <v>1588</v>
      </c>
      <c r="AQ136" s="100" t="s">
        <v>111</v>
      </c>
      <c r="AR136" s="97" t="s">
        <v>125</v>
      </c>
      <c r="AV136" s="99"/>
      <c r="AW136" s="159" t="s">
        <v>1589</v>
      </c>
      <c r="AX136" s="102"/>
      <c r="AY136" s="157" t="s">
        <v>1590</v>
      </c>
      <c r="AZ136" s="159"/>
      <c r="BF136" s="103">
        <v>45783</v>
      </c>
      <c r="BG136" s="46"/>
      <c r="BH136" s="46"/>
      <c r="BI136" s="46">
        <f t="shared" si="4"/>
        <v>0</v>
      </c>
      <c r="BJ136" s="46">
        <f t="shared" si="5"/>
        <v>0</v>
      </c>
    </row>
    <row r="137" spans="1:62" ht="120" customHeight="1" x14ac:dyDescent="0.25">
      <c r="A137" s="132" t="s">
        <v>181</v>
      </c>
      <c r="B137" s="132"/>
      <c r="C137" s="150">
        <v>0</v>
      </c>
      <c r="D137" s="150">
        <v>0</v>
      </c>
      <c r="E137" s="133">
        <v>428.40000000000003</v>
      </c>
      <c r="F137" s="134" t="s">
        <v>1591</v>
      </c>
      <c r="G137" s="86" t="s">
        <v>1585</v>
      </c>
      <c r="H137" s="86" t="s">
        <v>456</v>
      </c>
      <c r="I137" s="89"/>
      <c r="J137" s="90">
        <v>3</v>
      </c>
      <c r="K137" s="86"/>
      <c r="L137" s="86"/>
      <c r="M137" s="92" t="s">
        <v>133</v>
      </c>
      <c r="N137" s="86" t="s">
        <v>108</v>
      </c>
      <c r="O137" s="163" t="s">
        <v>225</v>
      </c>
      <c r="P137" s="163" t="s">
        <v>260</v>
      </c>
      <c r="Q137" s="91" t="s">
        <v>109</v>
      </c>
      <c r="R137" s="91" t="s">
        <v>209</v>
      </c>
      <c r="S137" s="91" t="s">
        <v>1592</v>
      </c>
      <c r="T137" s="92">
        <v>20</v>
      </c>
      <c r="U137" s="93">
        <v>14</v>
      </c>
      <c r="V137" s="94">
        <v>45184</v>
      </c>
      <c r="W137" s="94">
        <v>45782</v>
      </c>
      <c r="X137" s="95">
        <v>9785171590963</v>
      </c>
      <c r="Y137" s="96">
        <v>320</v>
      </c>
      <c r="Z137" s="97">
        <v>0.28399999999999997</v>
      </c>
      <c r="AA137" s="98" t="s">
        <v>145</v>
      </c>
      <c r="AB137" s="98" t="s">
        <v>174</v>
      </c>
      <c r="AC137" s="98" t="s">
        <v>146</v>
      </c>
      <c r="AD137" s="91" t="s">
        <v>110</v>
      </c>
      <c r="AE137" s="135" t="s">
        <v>116</v>
      </c>
      <c r="AF137" s="168"/>
      <c r="AG137" s="98" t="s">
        <v>387</v>
      </c>
      <c r="AH137" s="98"/>
      <c r="AI137" s="86" t="s">
        <v>457</v>
      </c>
      <c r="AJ137" s="101"/>
      <c r="AK137" s="91"/>
      <c r="AL137" s="100" t="s">
        <v>1593</v>
      </c>
      <c r="AM137" s="86" t="s">
        <v>259</v>
      </c>
      <c r="AN137" s="86" t="s">
        <v>237</v>
      </c>
      <c r="AO137" s="143">
        <f t="shared" si="3"/>
        <v>0</v>
      </c>
      <c r="AP137" s="85" t="s">
        <v>1594</v>
      </c>
      <c r="AQ137" s="100" t="s">
        <v>111</v>
      </c>
      <c r="AR137" s="97" t="s">
        <v>125</v>
      </c>
      <c r="AV137" s="99"/>
      <c r="AW137" s="159" t="s">
        <v>1595</v>
      </c>
      <c r="AX137" s="102"/>
      <c r="AY137" s="157" t="s">
        <v>1596</v>
      </c>
      <c r="AZ137" s="159"/>
      <c r="BF137" s="103">
        <v>45783</v>
      </c>
      <c r="BG137" s="46"/>
      <c r="BH137" s="46"/>
      <c r="BI137" s="46">
        <f t="shared" si="4"/>
        <v>0</v>
      </c>
      <c r="BJ137" s="46">
        <f t="shared" si="5"/>
        <v>0</v>
      </c>
    </row>
    <row r="138" spans="1:62" ht="120" customHeight="1" x14ac:dyDescent="0.25">
      <c r="A138" s="132" t="s">
        <v>181</v>
      </c>
      <c r="B138" s="132"/>
      <c r="C138" s="150">
        <v>0</v>
      </c>
      <c r="D138" s="150">
        <v>0</v>
      </c>
      <c r="E138" s="133">
        <v>648.9</v>
      </c>
      <c r="F138" s="134" t="s">
        <v>1008</v>
      </c>
      <c r="G138" s="86" t="s">
        <v>210</v>
      </c>
      <c r="H138" s="86" t="s">
        <v>1009</v>
      </c>
      <c r="I138" s="89"/>
      <c r="J138" s="90">
        <v>4</v>
      </c>
      <c r="K138" s="86"/>
      <c r="L138" s="86"/>
      <c r="M138" s="92" t="s">
        <v>138</v>
      </c>
      <c r="N138" s="86" t="s">
        <v>108</v>
      </c>
      <c r="O138" s="163" t="s">
        <v>231</v>
      </c>
      <c r="P138" s="163" t="s">
        <v>287</v>
      </c>
      <c r="Q138" s="91" t="s">
        <v>109</v>
      </c>
      <c r="R138" s="91" t="s">
        <v>209</v>
      </c>
      <c r="S138" s="91" t="s">
        <v>1010</v>
      </c>
      <c r="T138" s="92">
        <v>10</v>
      </c>
      <c r="U138" s="93">
        <v>12</v>
      </c>
      <c r="V138" s="94">
        <v>44573</v>
      </c>
      <c r="W138" s="94">
        <v>45777</v>
      </c>
      <c r="X138" s="95">
        <v>9785171454807</v>
      </c>
      <c r="Y138" s="96">
        <v>64</v>
      </c>
      <c r="Z138" s="97">
        <v>0.34499999999999997</v>
      </c>
      <c r="AA138" s="98" t="s">
        <v>155</v>
      </c>
      <c r="AB138" s="98" t="s">
        <v>159</v>
      </c>
      <c r="AC138" s="98" t="s">
        <v>156</v>
      </c>
      <c r="AD138" s="91" t="s">
        <v>110</v>
      </c>
      <c r="AE138" s="135" t="s">
        <v>116</v>
      </c>
      <c r="AF138" s="168"/>
      <c r="AG138" s="98" t="s">
        <v>295</v>
      </c>
      <c r="AH138" s="98"/>
      <c r="AI138" s="86" t="s">
        <v>1011</v>
      </c>
      <c r="AJ138" s="101" t="s">
        <v>149</v>
      </c>
      <c r="AK138" s="91"/>
      <c r="AL138" s="100" t="s">
        <v>1012</v>
      </c>
      <c r="AM138" s="86" t="s">
        <v>296</v>
      </c>
      <c r="AN138" s="86" t="s">
        <v>142</v>
      </c>
      <c r="AO138" s="143">
        <f t="shared" si="3"/>
        <v>0</v>
      </c>
      <c r="AP138" s="85" t="s">
        <v>1013</v>
      </c>
      <c r="AQ138" s="100" t="s">
        <v>157</v>
      </c>
      <c r="AR138" s="97" t="s">
        <v>125</v>
      </c>
      <c r="AV138" s="99"/>
      <c r="AW138" s="159" t="s">
        <v>1014</v>
      </c>
      <c r="AX138" s="102"/>
      <c r="AY138" s="157" t="s">
        <v>1015</v>
      </c>
      <c r="AZ138" s="159" t="s">
        <v>321</v>
      </c>
      <c r="BF138" s="103">
        <v>45782</v>
      </c>
      <c r="BG138" s="46"/>
      <c r="BH138" s="46"/>
      <c r="BI138" s="46">
        <f t="shared" si="4"/>
        <v>0</v>
      </c>
      <c r="BJ138" s="46">
        <f t="shared" si="5"/>
        <v>0</v>
      </c>
    </row>
    <row r="139" spans="1:62" ht="120" customHeight="1" x14ac:dyDescent="0.25">
      <c r="A139" s="132" t="s">
        <v>181</v>
      </c>
      <c r="B139" s="132"/>
      <c r="C139" s="150">
        <v>0</v>
      </c>
      <c r="D139" s="150">
        <v>0</v>
      </c>
      <c r="E139" s="133">
        <v>472.5</v>
      </c>
      <c r="F139" s="134" t="s">
        <v>2144</v>
      </c>
      <c r="G139" s="86" t="s">
        <v>2145</v>
      </c>
      <c r="H139" s="86" t="s">
        <v>2146</v>
      </c>
      <c r="I139" s="89"/>
      <c r="J139" s="90" t="s">
        <v>196</v>
      </c>
      <c r="K139" s="86"/>
      <c r="L139" s="86"/>
      <c r="M139" s="92" t="s">
        <v>133</v>
      </c>
      <c r="N139" s="86" t="s">
        <v>108</v>
      </c>
      <c r="O139" s="163" t="s">
        <v>361</v>
      </c>
      <c r="P139" s="163" t="s">
        <v>362</v>
      </c>
      <c r="Q139" s="91" t="s">
        <v>109</v>
      </c>
      <c r="R139" s="91" t="s">
        <v>209</v>
      </c>
      <c r="S139" s="91" t="s">
        <v>2147</v>
      </c>
      <c r="T139" s="92">
        <v>10</v>
      </c>
      <c r="U139" s="93">
        <v>20</v>
      </c>
      <c r="V139" s="94">
        <v>45782</v>
      </c>
      <c r="W139" s="94">
        <v>45782</v>
      </c>
      <c r="X139" s="95">
        <v>9785171712389</v>
      </c>
      <c r="Y139" s="96">
        <v>128</v>
      </c>
      <c r="Z139" s="97">
        <v>0.183</v>
      </c>
      <c r="AA139" s="98" t="s">
        <v>145</v>
      </c>
      <c r="AB139" s="98" t="s">
        <v>159</v>
      </c>
      <c r="AC139" s="98" t="s">
        <v>146</v>
      </c>
      <c r="AD139" s="91">
        <v>3</v>
      </c>
      <c r="AE139" s="169" t="s">
        <v>197</v>
      </c>
      <c r="AF139" s="168"/>
      <c r="AG139" s="98" t="s">
        <v>304</v>
      </c>
      <c r="AH139" s="98"/>
      <c r="AI139" s="86" t="s">
        <v>2148</v>
      </c>
      <c r="AJ139" s="101"/>
      <c r="AK139" s="91"/>
      <c r="AL139" s="100" t="s">
        <v>2149</v>
      </c>
      <c r="AM139" s="86" t="s">
        <v>325</v>
      </c>
      <c r="AN139" s="86" t="s">
        <v>237</v>
      </c>
      <c r="AO139" s="143">
        <f t="shared" si="3"/>
        <v>0</v>
      </c>
      <c r="AP139" s="85" t="s">
        <v>2150</v>
      </c>
      <c r="AQ139" s="100" t="s">
        <v>143</v>
      </c>
      <c r="AR139" s="97" t="s">
        <v>125</v>
      </c>
      <c r="AV139" s="99"/>
      <c r="AW139" s="159" t="s">
        <v>2151</v>
      </c>
      <c r="AX139" s="102" t="s">
        <v>2152</v>
      </c>
      <c r="AY139" s="157" t="s">
        <v>2152</v>
      </c>
      <c r="AZ139" s="159"/>
      <c r="BF139" s="103">
        <v>45784</v>
      </c>
      <c r="BG139" s="46"/>
      <c r="BH139" s="46"/>
      <c r="BI139" s="46">
        <f t="shared" si="4"/>
        <v>0</v>
      </c>
      <c r="BJ139" s="46">
        <f t="shared" si="5"/>
        <v>0</v>
      </c>
    </row>
    <row r="140" spans="1:62" ht="120" customHeight="1" x14ac:dyDescent="0.25">
      <c r="A140" s="132" t="s">
        <v>181</v>
      </c>
      <c r="B140" s="132"/>
      <c r="C140" s="150">
        <v>0</v>
      </c>
      <c r="D140" s="150">
        <v>0</v>
      </c>
      <c r="E140" s="133">
        <v>472.5</v>
      </c>
      <c r="F140" s="134" t="s">
        <v>2153</v>
      </c>
      <c r="G140" s="86" t="s">
        <v>2154</v>
      </c>
      <c r="H140" s="86" t="s">
        <v>2146</v>
      </c>
      <c r="I140" s="89"/>
      <c r="J140" s="90">
        <v>6</v>
      </c>
      <c r="K140" s="86"/>
      <c r="L140" s="86"/>
      <c r="M140" s="92" t="s">
        <v>133</v>
      </c>
      <c r="N140" s="86" t="s">
        <v>108</v>
      </c>
      <c r="O140" s="163" t="s">
        <v>361</v>
      </c>
      <c r="P140" s="163" t="s">
        <v>362</v>
      </c>
      <c r="Q140" s="91" t="s">
        <v>109</v>
      </c>
      <c r="R140" s="91" t="s">
        <v>209</v>
      </c>
      <c r="S140" s="91" t="s">
        <v>2155</v>
      </c>
      <c r="T140" s="92">
        <v>10</v>
      </c>
      <c r="U140" s="93">
        <v>20</v>
      </c>
      <c r="V140" s="94">
        <v>45439</v>
      </c>
      <c r="W140" s="94">
        <v>45782</v>
      </c>
      <c r="X140" s="95">
        <v>9785171646653</v>
      </c>
      <c r="Y140" s="96">
        <v>128</v>
      </c>
      <c r="Z140" s="97">
        <v>0.17699999999999999</v>
      </c>
      <c r="AA140" s="98" t="s">
        <v>145</v>
      </c>
      <c r="AB140" s="98" t="s">
        <v>159</v>
      </c>
      <c r="AC140" s="98" t="s">
        <v>146</v>
      </c>
      <c r="AD140" s="91">
        <v>3</v>
      </c>
      <c r="AE140" s="135" t="s">
        <v>116</v>
      </c>
      <c r="AF140" s="168"/>
      <c r="AG140" s="98" t="s">
        <v>304</v>
      </c>
      <c r="AH140" s="98"/>
      <c r="AI140" s="86" t="s">
        <v>2148</v>
      </c>
      <c r="AJ140" s="101"/>
      <c r="AK140" s="91"/>
      <c r="AL140" s="100" t="s">
        <v>2156</v>
      </c>
      <c r="AM140" s="86" t="s">
        <v>325</v>
      </c>
      <c r="AN140" s="86" t="s">
        <v>237</v>
      </c>
      <c r="AO140" s="143">
        <f t="shared" si="3"/>
        <v>0</v>
      </c>
      <c r="AP140" s="85" t="s">
        <v>2157</v>
      </c>
      <c r="AQ140" s="100" t="s">
        <v>157</v>
      </c>
      <c r="AR140" s="97" t="s">
        <v>125</v>
      </c>
      <c r="AV140" s="99"/>
      <c r="AW140" s="159" t="s">
        <v>2158</v>
      </c>
      <c r="AX140" s="102"/>
      <c r="AY140" s="157" t="s">
        <v>2159</v>
      </c>
      <c r="AZ140" s="159"/>
      <c r="BF140" s="103">
        <v>45784</v>
      </c>
      <c r="BG140" s="46"/>
      <c r="BH140" s="46"/>
      <c r="BI140" s="46">
        <f t="shared" si="4"/>
        <v>0</v>
      </c>
      <c r="BJ140" s="46">
        <f t="shared" si="5"/>
        <v>0</v>
      </c>
    </row>
    <row r="141" spans="1:62" ht="120" customHeight="1" x14ac:dyDescent="0.25">
      <c r="A141" s="132" t="s">
        <v>181</v>
      </c>
      <c r="B141" s="132"/>
      <c r="C141" s="150">
        <v>0</v>
      </c>
      <c r="D141" s="150">
        <v>0</v>
      </c>
      <c r="E141" s="133">
        <v>472.5</v>
      </c>
      <c r="F141" s="134" t="s">
        <v>2160</v>
      </c>
      <c r="G141" s="86" t="s">
        <v>2161</v>
      </c>
      <c r="H141" s="86" t="s">
        <v>2146</v>
      </c>
      <c r="I141" s="89"/>
      <c r="J141" s="90">
        <v>5</v>
      </c>
      <c r="K141" s="86"/>
      <c r="L141" s="86"/>
      <c r="M141" s="92" t="s">
        <v>133</v>
      </c>
      <c r="N141" s="86" t="s">
        <v>108</v>
      </c>
      <c r="O141" s="163" t="s">
        <v>361</v>
      </c>
      <c r="P141" s="163" t="s">
        <v>362</v>
      </c>
      <c r="Q141" s="91" t="s">
        <v>109</v>
      </c>
      <c r="R141" s="91" t="s">
        <v>209</v>
      </c>
      <c r="S141" s="91" t="s">
        <v>2162</v>
      </c>
      <c r="T141" s="92">
        <v>10</v>
      </c>
      <c r="U141" s="93">
        <v>20</v>
      </c>
      <c r="V141" s="94">
        <v>45439</v>
      </c>
      <c r="W141" s="94">
        <v>45782</v>
      </c>
      <c r="X141" s="95">
        <v>9785171646677</v>
      </c>
      <c r="Y141" s="96">
        <v>128</v>
      </c>
      <c r="Z141" s="97">
        <v>0.187</v>
      </c>
      <c r="AA141" s="98" t="s">
        <v>145</v>
      </c>
      <c r="AB141" s="98" t="s">
        <v>159</v>
      </c>
      <c r="AC141" s="98" t="s">
        <v>146</v>
      </c>
      <c r="AD141" s="91">
        <v>3</v>
      </c>
      <c r="AE141" s="135" t="s">
        <v>116</v>
      </c>
      <c r="AF141" s="168"/>
      <c r="AG141" s="98" t="s">
        <v>304</v>
      </c>
      <c r="AH141" s="98"/>
      <c r="AI141" s="86" t="s">
        <v>2148</v>
      </c>
      <c r="AJ141" s="101"/>
      <c r="AK141" s="91"/>
      <c r="AL141" s="100" t="s">
        <v>2163</v>
      </c>
      <c r="AM141" s="86" t="s">
        <v>325</v>
      </c>
      <c r="AN141" s="86" t="s">
        <v>237</v>
      </c>
      <c r="AO141" s="143">
        <f t="shared" si="3"/>
        <v>0</v>
      </c>
      <c r="AP141" s="85" t="s">
        <v>2164</v>
      </c>
      <c r="AQ141" s="100" t="s">
        <v>157</v>
      </c>
      <c r="AR141" s="97" t="s">
        <v>125</v>
      </c>
      <c r="AV141" s="99"/>
      <c r="AW141" s="159" t="s">
        <v>2165</v>
      </c>
      <c r="AX141" s="102" t="s">
        <v>2166</v>
      </c>
      <c r="AY141" s="157" t="s">
        <v>2166</v>
      </c>
      <c r="AZ141" s="159"/>
      <c r="BF141" s="103">
        <v>45784</v>
      </c>
      <c r="BG141" s="46"/>
      <c r="BH141" s="46"/>
      <c r="BI141" s="46">
        <f t="shared" si="4"/>
        <v>0</v>
      </c>
      <c r="BJ141" s="46">
        <f t="shared" si="5"/>
        <v>0</v>
      </c>
    </row>
    <row r="142" spans="1:62" ht="120" customHeight="1" x14ac:dyDescent="0.25">
      <c r="A142" s="132" t="s">
        <v>181</v>
      </c>
      <c r="B142" s="132"/>
      <c r="C142" s="150">
        <v>0</v>
      </c>
      <c r="D142" s="150">
        <v>0</v>
      </c>
      <c r="E142" s="133">
        <v>472.5</v>
      </c>
      <c r="F142" s="134" t="s">
        <v>2167</v>
      </c>
      <c r="G142" s="86" t="s">
        <v>210</v>
      </c>
      <c r="H142" s="86" t="s">
        <v>2146</v>
      </c>
      <c r="I142" s="89"/>
      <c r="J142" s="90">
        <v>5</v>
      </c>
      <c r="K142" s="86"/>
      <c r="L142" s="86"/>
      <c r="M142" s="92" t="s">
        <v>133</v>
      </c>
      <c r="N142" s="86" t="s">
        <v>108</v>
      </c>
      <c r="O142" s="163" t="s">
        <v>361</v>
      </c>
      <c r="P142" s="163" t="s">
        <v>362</v>
      </c>
      <c r="Q142" s="91" t="s">
        <v>109</v>
      </c>
      <c r="R142" s="91" t="s">
        <v>209</v>
      </c>
      <c r="S142" s="91" t="s">
        <v>2168</v>
      </c>
      <c r="T142" s="92">
        <v>10</v>
      </c>
      <c r="U142" s="93">
        <v>20</v>
      </c>
      <c r="V142" s="94">
        <v>45470</v>
      </c>
      <c r="W142" s="94">
        <v>45782</v>
      </c>
      <c r="X142" s="95">
        <v>9785171646752</v>
      </c>
      <c r="Y142" s="96">
        <v>128</v>
      </c>
      <c r="Z142" s="97">
        <v>0.18</v>
      </c>
      <c r="AA142" s="98" t="s">
        <v>145</v>
      </c>
      <c r="AB142" s="98" t="s">
        <v>159</v>
      </c>
      <c r="AC142" s="98" t="s">
        <v>146</v>
      </c>
      <c r="AD142" s="91">
        <v>3</v>
      </c>
      <c r="AE142" s="135" t="s">
        <v>116</v>
      </c>
      <c r="AF142" s="168"/>
      <c r="AG142" s="98" t="s">
        <v>304</v>
      </c>
      <c r="AH142" s="98"/>
      <c r="AI142" s="86" t="s">
        <v>2148</v>
      </c>
      <c r="AJ142" s="101"/>
      <c r="AK142" s="91"/>
      <c r="AL142" s="100" t="s">
        <v>2169</v>
      </c>
      <c r="AM142" s="86" t="s">
        <v>325</v>
      </c>
      <c r="AN142" s="86" t="s">
        <v>237</v>
      </c>
      <c r="AO142" s="143">
        <f t="shared" si="3"/>
        <v>0</v>
      </c>
      <c r="AP142" s="85" t="s">
        <v>2170</v>
      </c>
      <c r="AQ142" s="100" t="s">
        <v>157</v>
      </c>
      <c r="AR142" s="97" t="s">
        <v>125</v>
      </c>
      <c r="AV142" s="99"/>
      <c r="AW142" s="159" t="s">
        <v>2171</v>
      </c>
      <c r="AX142" s="102" t="s">
        <v>2172</v>
      </c>
      <c r="AY142" s="157" t="s">
        <v>2172</v>
      </c>
      <c r="AZ142" s="159"/>
      <c r="BF142" s="103">
        <v>45784</v>
      </c>
      <c r="BG142" s="46"/>
      <c r="BH142" s="46"/>
      <c r="BI142" s="46">
        <f t="shared" si="4"/>
        <v>0</v>
      </c>
      <c r="BJ142" s="46">
        <f t="shared" si="5"/>
        <v>0</v>
      </c>
    </row>
    <row r="143" spans="1:62" ht="120" customHeight="1" x14ac:dyDescent="0.25">
      <c r="A143" s="132" t="s">
        <v>181</v>
      </c>
      <c r="B143" s="132"/>
      <c r="C143" s="150">
        <v>0</v>
      </c>
      <c r="D143" s="150">
        <v>0</v>
      </c>
      <c r="E143" s="133">
        <v>1934.1000000000001</v>
      </c>
      <c r="F143" s="134" t="s">
        <v>1597</v>
      </c>
      <c r="G143" s="86" t="s">
        <v>1598</v>
      </c>
      <c r="H143" s="86" t="s">
        <v>1599</v>
      </c>
      <c r="I143" s="89"/>
      <c r="J143" s="90">
        <v>4</v>
      </c>
      <c r="K143" s="86"/>
      <c r="L143" s="86"/>
      <c r="M143" s="92" t="s">
        <v>133</v>
      </c>
      <c r="N143" s="86" t="s">
        <v>108</v>
      </c>
      <c r="O143" s="163" t="s">
        <v>228</v>
      </c>
      <c r="P143" s="163" t="s">
        <v>229</v>
      </c>
      <c r="Q143" s="91" t="s">
        <v>109</v>
      </c>
      <c r="R143" s="91" t="s">
        <v>209</v>
      </c>
      <c r="S143" s="91" t="s">
        <v>1600</v>
      </c>
      <c r="T143" s="92">
        <v>20</v>
      </c>
      <c r="U143" s="93">
        <v>5</v>
      </c>
      <c r="V143" s="94">
        <v>44721</v>
      </c>
      <c r="W143" s="94">
        <v>45777</v>
      </c>
      <c r="X143" s="95">
        <v>9785171494407</v>
      </c>
      <c r="Y143" s="96">
        <v>544</v>
      </c>
      <c r="Z143" s="97">
        <v>1.1160000000000001</v>
      </c>
      <c r="AA143" s="98" t="s">
        <v>155</v>
      </c>
      <c r="AB143" s="98" t="s">
        <v>297</v>
      </c>
      <c r="AC143" s="98" t="s">
        <v>156</v>
      </c>
      <c r="AD143" s="91" t="s">
        <v>110</v>
      </c>
      <c r="AE143" s="135" t="s">
        <v>116</v>
      </c>
      <c r="AF143" s="168"/>
      <c r="AG143" s="98" t="s">
        <v>301</v>
      </c>
      <c r="AH143" s="98"/>
      <c r="AI143" s="86" t="s">
        <v>1599</v>
      </c>
      <c r="AJ143" s="101"/>
      <c r="AK143" s="91"/>
      <c r="AL143" s="100" t="s">
        <v>1601</v>
      </c>
      <c r="AM143" s="86" t="s">
        <v>263</v>
      </c>
      <c r="AN143" s="86" t="s">
        <v>237</v>
      </c>
      <c r="AO143" s="143">
        <f t="shared" si="3"/>
        <v>0</v>
      </c>
      <c r="AP143" s="85" t="s">
        <v>1602</v>
      </c>
      <c r="AQ143" s="100" t="s">
        <v>111</v>
      </c>
      <c r="AR143" s="97" t="s">
        <v>125</v>
      </c>
      <c r="AV143" s="99"/>
      <c r="AW143" s="159" t="s">
        <v>1603</v>
      </c>
      <c r="AX143" s="102" t="s">
        <v>1604</v>
      </c>
      <c r="AY143" s="157" t="s">
        <v>1604</v>
      </c>
      <c r="AZ143" s="159"/>
      <c r="BF143" s="103">
        <v>45783</v>
      </c>
      <c r="BG143" s="46"/>
      <c r="BH143" s="46"/>
      <c r="BI143" s="46">
        <f t="shared" si="4"/>
        <v>0</v>
      </c>
      <c r="BJ143" s="46">
        <f t="shared" si="5"/>
        <v>0</v>
      </c>
    </row>
    <row r="144" spans="1:62" ht="120" customHeight="1" x14ac:dyDescent="0.25">
      <c r="A144" s="132" t="s">
        <v>181</v>
      </c>
      <c r="B144" s="132"/>
      <c r="C144" s="150">
        <v>0</v>
      </c>
      <c r="D144" s="150">
        <v>0</v>
      </c>
      <c r="E144" s="133">
        <v>781.2</v>
      </c>
      <c r="F144" s="134" t="s">
        <v>2173</v>
      </c>
      <c r="G144" s="86" t="s">
        <v>2174</v>
      </c>
      <c r="H144" s="86" t="s">
        <v>2175</v>
      </c>
      <c r="I144" s="89"/>
      <c r="J144" s="90" t="s">
        <v>196</v>
      </c>
      <c r="K144" s="86"/>
      <c r="L144" s="86"/>
      <c r="M144" s="92" t="s">
        <v>151</v>
      </c>
      <c r="N144" s="86" t="s">
        <v>108</v>
      </c>
      <c r="O144" s="163" t="s">
        <v>211</v>
      </c>
      <c r="P144" s="163" t="s">
        <v>211</v>
      </c>
      <c r="Q144" s="91" t="s">
        <v>109</v>
      </c>
      <c r="R144" s="91" t="s">
        <v>209</v>
      </c>
      <c r="S144" s="91" t="s">
        <v>2176</v>
      </c>
      <c r="T144" s="92">
        <v>10</v>
      </c>
      <c r="U144" s="93">
        <v>8</v>
      </c>
      <c r="V144" s="94">
        <v>45782</v>
      </c>
      <c r="W144" s="94">
        <v>45782</v>
      </c>
      <c r="X144" s="95">
        <v>9785171644987</v>
      </c>
      <c r="Y144" s="96">
        <v>576</v>
      </c>
      <c r="Z144" s="97">
        <v>0.55300000000000005</v>
      </c>
      <c r="AA144" s="98" t="s">
        <v>145</v>
      </c>
      <c r="AB144" s="98" t="s">
        <v>193</v>
      </c>
      <c r="AC144" s="98" t="s">
        <v>146</v>
      </c>
      <c r="AD144" s="91" t="s">
        <v>110</v>
      </c>
      <c r="AE144" s="169" t="s">
        <v>197</v>
      </c>
      <c r="AF144" s="168"/>
      <c r="AG144" s="98" t="s">
        <v>2177</v>
      </c>
      <c r="AH144" s="98"/>
      <c r="AI144" s="86" t="s">
        <v>2178</v>
      </c>
      <c r="AJ144" s="101"/>
      <c r="AK144" s="91"/>
      <c r="AL144" s="100" t="s">
        <v>2179</v>
      </c>
      <c r="AM144" s="86" t="s">
        <v>158</v>
      </c>
      <c r="AN144" s="86" t="s">
        <v>153</v>
      </c>
      <c r="AO144" s="143">
        <f t="shared" si="3"/>
        <v>0</v>
      </c>
      <c r="AP144" s="85" t="s">
        <v>2180</v>
      </c>
      <c r="AQ144" s="100" t="s">
        <v>154</v>
      </c>
      <c r="AR144" s="97" t="s">
        <v>125</v>
      </c>
      <c r="AV144" s="99"/>
      <c r="AW144" s="159" t="s">
        <v>2181</v>
      </c>
      <c r="AX144" s="102" t="s">
        <v>2182</v>
      </c>
      <c r="AY144" s="157" t="s">
        <v>2183</v>
      </c>
      <c r="AZ144" s="159"/>
      <c r="BF144" s="103">
        <v>45784</v>
      </c>
      <c r="BG144" s="46"/>
      <c r="BH144" s="46"/>
      <c r="BI144" s="46">
        <f t="shared" si="4"/>
        <v>0</v>
      </c>
      <c r="BJ144" s="46">
        <f t="shared" si="5"/>
        <v>0</v>
      </c>
    </row>
    <row r="145" spans="1:62" ht="120" customHeight="1" x14ac:dyDescent="0.25">
      <c r="A145" s="132" t="s">
        <v>181</v>
      </c>
      <c r="B145" s="132"/>
      <c r="C145" s="150">
        <v>0</v>
      </c>
      <c r="D145" s="150">
        <v>0</v>
      </c>
      <c r="E145" s="133">
        <v>516.6</v>
      </c>
      <c r="F145" s="134">
        <v>1984</v>
      </c>
      <c r="G145" s="86" t="s">
        <v>2184</v>
      </c>
      <c r="H145" s="86" t="s">
        <v>2185</v>
      </c>
      <c r="I145" s="89"/>
      <c r="J145" s="90" t="s">
        <v>196</v>
      </c>
      <c r="K145" s="86"/>
      <c r="L145" s="86"/>
      <c r="M145" s="92" t="s">
        <v>144</v>
      </c>
      <c r="N145" s="86" t="s">
        <v>326</v>
      </c>
      <c r="O145" s="163" t="s">
        <v>178</v>
      </c>
      <c r="P145" s="163" t="s">
        <v>1546</v>
      </c>
      <c r="Q145" s="91" t="s">
        <v>109</v>
      </c>
      <c r="R145" s="91" t="s">
        <v>209</v>
      </c>
      <c r="S145" s="91" t="s">
        <v>2186</v>
      </c>
      <c r="T145" s="92">
        <v>10</v>
      </c>
      <c r="U145" s="93">
        <v>10</v>
      </c>
      <c r="V145" s="94"/>
      <c r="W145" s="94"/>
      <c r="X145" s="95">
        <v>9785171772291</v>
      </c>
      <c r="Y145" s="96">
        <v>464</v>
      </c>
      <c r="Z145" s="97">
        <v>0.39700000000000002</v>
      </c>
      <c r="AA145" s="98" t="s">
        <v>168</v>
      </c>
      <c r="AB145" s="98"/>
      <c r="AC145" s="98" t="s">
        <v>169</v>
      </c>
      <c r="AD145" s="91">
        <v>3</v>
      </c>
      <c r="AE145" s="169" t="s">
        <v>197</v>
      </c>
      <c r="AF145" s="168"/>
      <c r="AG145" s="98" t="s">
        <v>280</v>
      </c>
      <c r="AH145" s="98"/>
      <c r="AI145" s="86" t="s">
        <v>2187</v>
      </c>
      <c r="AJ145" s="101"/>
      <c r="AK145" s="91"/>
      <c r="AL145" s="100" t="s">
        <v>2188</v>
      </c>
      <c r="AM145" s="86" t="s">
        <v>327</v>
      </c>
      <c r="AN145" s="86" t="s">
        <v>237</v>
      </c>
      <c r="AO145" s="143">
        <f t="shared" si="3"/>
        <v>0</v>
      </c>
      <c r="AP145" s="85" t="s">
        <v>2189</v>
      </c>
      <c r="AQ145" s="100" t="s">
        <v>111</v>
      </c>
      <c r="AR145" s="97" t="s">
        <v>125</v>
      </c>
      <c r="AV145" s="99"/>
      <c r="AW145" s="159" t="s">
        <v>2190</v>
      </c>
      <c r="AX145" s="102"/>
      <c r="AY145" s="157" t="s">
        <v>2191</v>
      </c>
      <c r="AZ145" s="159"/>
      <c r="BF145" s="103">
        <v>45784</v>
      </c>
      <c r="BG145" s="46"/>
      <c r="BH145" s="46"/>
      <c r="BI145" s="46">
        <f t="shared" si="4"/>
        <v>0</v>
      </c>
      <c r="BJ145" s="46">
        <f t="shared" si="5"/>
        <v>0</v>
      </c>
    </row>
    <row r="146" spans="1:62" ht="120" customHeight="1" x14ac:dyDescent="0.25">
      <c r="A146" s="132" t="s">
        <v>181</v>
      </c>
      <c r="B146" s="132"/>
      <c r="C146" s="150">
        <v>0</v>
      </c>
      <c r="D146" s="150">
        <v>0</v>
      </c>
      <c r="E146" s="133">
        <v>648.9</v>
      </c>
      <c r="F146" s="134" t="s">
        <v>2192</v>
      </c>
      <c r="G146" s="86" t="s">
        <v>2193</v>
      </c>
      <c r="H146" s="86" t="s">
        <v>2194</v>
      </c>
      <c r="I146" s="89"/>
      <c r="J146" s="90">
        <v>3</v>
      </c>
      <c r="K146" s="86"/>
      <c r="L146" s="86"/>
      <c r="M146" s="92" t="s">
        <v>151</v>
      </c>
      <c r="N146" s="86" t="s">
        <v>108</v>
      </c>
      <c r="O146" s="163" t="s">
        <v>224</v>
      </c>
      <c r="P146" s="163" t="s">
        <v>224</v>
      </c>
      <c r="Q146" s="91" t="s">
        <v>109</v>
      </c>
      <c r="R146" s="91" t="s">
        <v>209</v>
      </c>
      <c r="S146" s="91" t="s">
        <v>2195</v>
      </c>
      <c r="T146" s="92">
        <v>10</v>
      </c>
      <c r="U146" s="93">
        <v>10</v>
      </c>
      <c r="V146" s="94">
        <v>45119</v>
      </c>
      <c r="W146" s="94">
        <v>45782</v>
      </c>
      <c r="X146" s="95">
        <v>9785171544799</v>
      </c>
      <c r="Y146" s="96">
        <v>352</v>
      </c>
      <c r="Z146" s="97">
        <v>0.38</v>
      </c>
      <c r="AA146" s="98" t="s">
        <v>145</v>
      </c>
      <c r="AB146" s="98" t="s">
        <v>247</v>
      </c>
      <c r="AC146" s="98" t="s">
        <v>146</v>
      </c>
      <c r="AD146" s="91" t="s">
        <v>110</v>
      </c>
      <c r="AE146" s="135" t="s">
        <v>116</v>
      </c>
      <c r="AF146" s="168"/>
      <c r="AG146" s="98" t="s">
        <v>455</v>
      </c>
      <c r="AH146" s="98"/>
      <c r="AI146" s="86" t="s">
        <v>2194</v>
      </c>
      <c r="AJ146" s="101"/>
      <c r="AK146" s="91" t="s">
        <v>2196</v>
      </c>
      <c r="AL146" s="100" t="s">
        <v>2197</v>
      </c>
      <c r="AM146" s="86" t="s">
        <v>158</v>
      </c>
      <c r="AN146" s="86" t="s">
        <v>153</v>
      </c>
      <c r="AO146" s="143">
        <f t="shared" ref="AO146:AO209" si="6">C146*U146+D146</f>
        <v>0</v>
      </c>
      <c r="AP146" s="85" t="s">
        <v>2198</v>
      </c>
      <c r="AQ146" s="100" t="s">
        <v>154</v>
      </c>
      <c r="AR146" s="97" t="s">
        <v>125</v>
      </c>
      <c r="AV146" s="99"/>
      <c r="AW146" s="159" t="s">
        <v>2199</v>
      </c>
      <c r="AX146" s="102" t="s">
        <v>2200</v>
      </c>
      <c r="AY146" s="157" t="s">
        <v>2201</v>
      </c>
      <c r="AZ146" s="159"/>
      <c r="BF146" s="103">
        <v>45784</v>
      </c>
      <c r="BG146" s="46"/>
      <c r="BH146" s="46"/>
      <c r="BI146" s="46">
        <f t="shared" ref="BI146:BI209" si="7">AO146*E146</f>
        <v>0</v>
      </c>
      <c r="BJ146" s="46">
        <f t="shared" ref="BJ146:BJ209" si="8">AO146*Z146</f>
        <v>0</v>
      </c>
    </row>
    <row r="147" spans="1:62" ht="120" customHeight="1" x14ac:dyDescent="0.25">
      <c r="A147" s="132" t="s">
        <v>181</v>
      </c>
      <c r="B147" s="132"/>
      <c r="C147" s="150">
        <v>0</v>
      </c>
      <c r="D147" s="150">
        <v>0</v>
      </c>
      <c r="E147" s="133">
        <v>648.9</v>
      </c>
      <c r="F147" s="134" t="s">
        <v>2202</v>
      </c>
      <c r="G147" s="86" t="s">
        <v>2193</v>
      </c>
      <c r="H147" s="86" t="s">
        <v>2194</v>
      </c>
      <c r="I147" s="89"/>
      <c r="J147" s="90">
        <v>4</v>
      </c>
      <c r="K147" s="86"/>
      <c r="L147" s="86"/>
      <c r="M147" s="92" t="s">
        <v>151</v>
      </c>
      <c r="N147" s="86" t="s">
        <v>108</v>
      </c>
      <c r="O147" s="163" t="s">
        <v>224</v>
      </c>
      <c r="P147" s="163" t="s">
        <v>224</v>
      </c>
      <c r="Q147" s="91" t="s">
        <v>109</v>
      </c>
      <c r="R147" s="91" t="s">
        <v>209</v>
      </c>
      <c r="S147" s="91" t="s">
        <v>2203</v>
      </c>
      <c r="T147" s="92">
        <v>10</v>
      </c>
      <c r="U147" s="93">
        <v>10</v>
      </c>
      <c r="V147" s="94">
        <v>45170</v>
      </c>
      <c r="W147" s="94">
        <v>45769</v>
      </c>
      <c r="X147" s="95">
        <v>9785171547691</v>
      </c>
      <c r="Y147" s="96">
        <v>352</v>
      </c>
      <c r="Z147" s="97">
        <v>0.36799999999999999</v>
      </c>
      <c r="AA147" s="98" t="s">
        <v>145</v>
      </c>
      <c r="AB147" s="98" t="s">
        <v>247</v>
      </c>
      <c r="AC147" s="98" t="s">
        <v>146</v>
      </c>
      <c r="AD147" s="91" t="s">
        <v>110</v>
      </c>
      <c r="AE147" s="135" t="s">
        <v>116</v>
      </c>
      <c r="AF147" s="168"/>
      <c r="AG147" s="98" t="s">
        <v>2204</v>
      </c>
      <c r="AH147" s="98"/>
      <c r="AI147" s="86" t="s">
        <v>2194</v>
      </c>
      <c r="AJ147" s="101"/>
      <c r="AK147" s="91" t="s">
        <v>2205</v>
      </c>
      <c r="AL147" s="100" t="s">
        <v>2206</v>
      </c>
      <c r="AM147" s="86" t="s">
        <v>158</v>
      </c>
      <c r="AN147" s="86" t="s">
        <v>153</v>
      </c>
      <c r="AO147" s="143">
        <f t="shared" si="6"/>
        <v>0</v>
      </c>
      <c r="AP147" s="85" t="s">
        <v>2207</v>
      </c>
      <c r="AQ147" s="100" t="s">
        <v>154</v>
      </c>
      <c r="AR147" s="97" t="s">
        <v>125</v>
      </c>
      <c r="AV147" s="99"/>
      <c r="AW147" s="159" t="s">
        <v>2208</v>
      </c>
      <c r="AX147" s="102" t="s">
        <v>2209</v>
      </c>
      <c r="AY147" s="157" t="s">
        <v>2210</v>
      </c>
      <c r="AZ147" s="159"/>
      <c r="BF147" s="103">
        <v>45784</v>
      </c>
      <c r="BG147" s="46"/>
      <c r="BH147" s="46"/>
      <c r="BI147" s="46">
        <f t="shared" si="7"/>
        <v>0</v>
      </c>
      <c r="BJ147" s="46">
        <f t="shared" si="8"/>
        <v>0</v>
      </c>
    </row>
    <row r="148" spans="1:62" ht="120" customHeight="1" x14ac:dyDescent="0.25">
      <c r="A148" s="132" t="s">
        <v>181</v>
      </c>
      <c r="B148" s="132"/>
      <c r="C148" s="150">
        <v>0</v>
      </c>
      <c r="D148" s="150">
        <v>0</v>
      </c>
      <c r="E148" s="133">
        <v>1650.6000000000001</v>
      </c>
      <c r="F148" s="134" t="s">
        <v>2211</v>
      </c>
      <c r="G148" s="86" t="s">
        <v>2212</v>
      </c>
      <c r="H148" s="86" t="s">
        <v>2213</v>
      </c>
      <c r="I148" s="89"/>
      <c r="J148" s="90" t="s">
        <v>196</v>
      </c>
      <c r="K148" s="86"/>
      <c r="L148" s="86"/>
      <c r="M148" s="92" t="s">
        <v>133</v>
      </c>
      <c r="N148" s="86" t="s">
        <v>108</v>
      </c>
      <c r="O148" s="163" t="s">
        <v>242</v>
      </c>
      <c r="P148" s="163" t="s">
        <v>268</v>
      </c>
      <c r="Q148" s="91" t="s">
        <v>109</v>
      </c>
      <c r="R148" s="91" t="s">
        <v>209</v>
      </c>
      <c r="S148" s="91" t="s">
        <v>2214</v>
      </c>
      <c r="T148" s="92">
        <v>10</v>
      </c>
      <c r="U148" s="93">
        <v>6</v>
      </c>
      <c r="V148" s="94">
        <v>45775</v>
      </c>
      <c r="W148" s="94">
        <v>45775</v>
      </c>
      <c r="X148" s="95">
        <v>9785171643973</v>
      </c>
      <c r="Y148" s="96">
        <v>224</v>
      </c>
      <c r="Z148" s="97">
        <v>0.93100000000000005</v>
      </c>
      <c r="AA148" s="98" t="s">
        <v>155</v>
      </c>
      <c r="AB148" s="98" t="s">
        <v>202</v>
      </c>
      <c r="AC148" s="98" t="s">
        <v>156</v>
      </c>
      <c r="AD148" s="91" t="s">
        <v>110</v>
      </c>
      <c r="AE148" s="169" t="s">
        <v>197</v>
      </c>
      <c r="AF148" s="168"/>
      <c r="AG148" s="98" t="s">
        <v>2215</v>
      </c>
      <c r="AH148" s="98"/>
      <c r="AI148" s="86" t="s">
        <v>2216</v>
      </c>
      <c r="AJ148" s="101" t="s">
        <v>111</v>
      </c>
      <c r="AK148" s="91" t="s">
        <v>2217</v>
      </c>
      <c r="AL148" s="100" t="s">
        <v>2218</v>
      </c>
      <c r="AM148" s="86" t="s">
        <v>256</v>
      </c>
      <c r="AN148" s="86" t="s">
        <v>153</v>
      </c>
      <c r="AO148" s="143">
        <f t="shared" si="6"/>
        <v>0</v>
      </c>
      <c r="AP148" s="85" t="s">
        <v>2219</v>
      </c>
      <c r="AQ148" s="100" t="s">
        <v>111</v>
      </c>
      <c r="AR148" s="97" t="s">
        <v>125</v>
      </c>
      <c r="AV148" s="99"/>
      <c r="AW148" s="159" t="s">
        <v>2220</v>
      </c>
      <c r="AX148" s="102" t="s">
        <v>2221</v>
      </c>
      <c r="AY148" s="157" t="s">
        <v>2222</v>
      </c>
      <c r="AZ148" s="159"/>
      <c r="BF148" s="103">
        <v>45784</v>
      </c>
      <c r="BG148" s="46"/>
      <c r="BH148" s="46"/>
      <c r="BI148" s="46">
        <f t="shared" si="7"/>
        <v>0</v>
      </c>
      <c r="BJ148" s="46">
        <f t="shared" si="8"/>
        <v>0</v>
      </c>
    </row>
    <row r="149" spans="1:62" ht="120" customHeight="1" x14ac:dyDescent="0.25">
      <c r="A149" s="132" t="s">
        <v>181</v>
      </c>
      <c r="B149" s="132"/>
      <c r="C149" s="150">
        <v>0</v>
      </c>
      <c r="D149" s="150">
        <v>0</v>
      </c>
      <c r="E149" s="133">
        <v>325.5</v>
      </c>
      <c r="F149" s="134" t="s">
        <v>1016</v>
      </c>
      <c r="G149" s="86" t="s">
        <v>210</v>
      </c>
      <c r="H149" s="86" t="s">
        <v>1017</v>
      </c>
      <c r="I149" s="89"/>
      <c r="J149" s="90">
        <v>4</v>
      </c>
      <c r="K149" s="86"/>
      <c r="L149" s="86"/>
      <c r="M149" s="92" t="s">
        <v>138</v>
      </c>
      <c r="N149" s="86" t="s">
        <v>108</v>
      </c>
      <c r="O149" s="163" t="s">
        <v>250</v>
      </c>
      <c r="P149" s="163" t="s">
        <v>366</v>
      </c>
      <c r="Q149" s="91" t="s">
        <v>109</v>
      </c>
      <c r="R149" s="91" t="s">
        <v>209</v>
      </c>
      <c r="S149" s="91" t="s">
        <v>1018</v>
      </c>
      <c r="T149" s="92">
        <v>10</v>
      </c>
      <c r="U149" s="93">
        <v>10</v>
      </c>
      <c r="V149" s="94">
        <v>45268</v>
      </c>
      <c r="W149" s="94">
        <v>45776</v>
      </c>
      <c r="X149" s="95">
        <v>9785171613129</v>
      </c>
      <c r="Y149" s="96">
        <v>48</v>
      </c>
      <c r="Z149" s="97">
        <v>0.24399999999999999</v>
      </c>
      <c r="AA149" s="98" t="s">
        <v>910</v>
      </c>
      <c r="AB149" s="98" t="s">
        <v>159</v>
      </c>
      <c r="AC149" s="98" t="s">
        <v>911</v>
      </c>
      <c r="AD149" s="91">
        <v>3</v>
      </c>
      <c r="AE149" s="135" t="s">
        <v>116</v>
      </c>
      <c r="AF149" s="168"/>
      <c r="AG149" s="98" t="s">
        <v>396</v>
      </c>
      <c r="AH149" s="98"/>
      <c r="AI149" s="86" t="s">
        <v>1019</v>
      </c>
      <c r="AJ149" s="101" t="s">
        <v>162</v>
      </c>
      <c r="AK149" s="91"/>
      <c r="AL149" s="100" t="s">
        <v>1020</v>
      </c>
      <c r="AM149" s="86" t="s">
        <v>185</v>
      </c>
      <c r="AN149" s="86" t="s">
        <v>142</v>
      </c>
      <c r="AO149" s="143">
        <f t="shared" si="6"/>
        <v>0</v>
      </c>
      <c r="AP149" s="85" t="s">
        <v>1021</v>
      </c>
      <c r="AQ149" s="100" t="s">
        <v>143</v>
      </c>
      <c r="AR149" s="97" t="s">
        <v>125</v>
      </c>
      <c r="AV149" s="99"/>
      <c r="AW149" s="159" t="s">
        <v>1022</v>
      </c>
      <c r="AX149" s="102" t="s">
        <v>1023</v>
      </c>
      <c r="AY149" s="157" t="s">
        <v>1024</v>
      </c>
      <c r="AZ149" s="159"/>
      <c r="BF149" s="103">
        <v>45782</v>
      </c>
      <c r="BG149" s="46"/>
      <c r="BH149" s="46"/>
      <c r="BI149" s="46">
        <f t="shared" si="7"/>
        <v>0</v>
      </c>
      <c r="BJ149" s="46">
        <f t="shared" si="8"/>
        <v>0</v>
      </c>
    </row>
    <row r="150" spans="1:62" ht="120" customHeight="1" x14ac:dyDescent="0.25">
      <c r="A150" s="132" t="s">
        <v>181</v>
      </c>
      <c r="B150" s="132"/>
      <c r="C150" s="150">
        <v>0</v>
      </c>
      <c r="D150" s="150">
        <v>0</v>
      </c>
      <c r="E150" s="133">
        <v>299.25</v>
      </c>
      <c r="F150" s="134" t="s">
        <v>1025</v>
      </c>
      <c r="G150" s="86" t="s">
        <v>1026</v>
      </c>
      <c r="H150" s="86" t="s">
        <v>1027</v>
      </c>
      <c r="I150" s="89"/>
      <c r="J150" s="90">
        <v>7</v>
      </c>
      <c r="K150" s="86"/>
      <c r="L150" s="86"/>
      <c r="M150" s="92" t="s">
        <v>133</v>
      </c>
      <c r="N150" s="86" t="s">
        <v>108</v>
      </c>
      <c r="O150" s="163" t="s">
        <v>225</v>
      </c>
      <c r="P150" s="163" t="s">
        <v>243</v>
      </c>
      <c r="Q150" s="91" t="s">
        <v>109</v>
      </c>
      <c r="R150" s="91" t="s">
        <v>209</v>
      </c>
      <c r="S150" s="91" t="s">
        <v>1028</v>
      </c>
      <c r="T150" s="92">
        <v>20</v>
      </c>
      <c r="U150" s="93">
        <v>10</v>
      </c>
      <c r="V150" s="94">
        <v>44854</v>
      </c>
      <c r="W150" s="94">
        <v>45776</v>
      </c>
      <c r="X150" s="95">
        <v>9785171524791</v>
      </c>
      <c r="Y150" s="96">
        <v>288</v>
      </c>
      <c r="Z150" s="97">
        <v>0.188</v>
      </c>
      <c r="AA150" s="98" t="s">
        <v>145</v>
      </c>
      <c r="AB150" s="98" t="s">
        <v>174</v>
      </c>
      <c r="AC150" s="98" t="s">
        <v>146</v>
      </c>
      <c r="AD150" s="91">
        <v>3</v>
      </c>
      <c r="AE150" s="135" t="s">
        <v>116</v>
      </c>
      <c r="AF150" s="168"/>
      <c r="AG150" s="98" t="s">
        <v>255</v>
      </c>
      <c r="AH150" s="98"/>
      <c r="AI150" s="86" t="s">
        <v>1029</v>
      </c>
      <c r="AJ150" s="101"/>
      <c r="AK150" s="91"/>
      <c r="AL150" s="100" t="s">
        <v>1030</v>
      </c>
      <c r="AM150" s="86" t="s">
        <v>236</v>
      </c>
      <c r="AN150" s="86" t="s">
        <v>237</v>
      </c>
      <c r="AO150" s="143">
        <f t="shared" si="6"/>
        <v>0</v>
      </c>
      <c r="AP150" s="85" t="s">
        <v>1031</v>
      </c>
      <c r="AQ150" s="100" t="s">
        <v>111</v>
      </c>
      <c r="AR150" s="97" t="s">
        <v>125</v>
      </c>
      <c r="AV150" s="99"/>
      <c r="AW150" s="159" t="s">
        <v>1032</v>
      </c>
      <c r="AX150" s="102"/>
      <c r="AY150" s="157" t="s">
        <v>1033</v>
      </c>
      <c r="AZ150" s="159"/>
      <c r="BF150" s="103">
        <v>45782</v>
      </c>
      <c r="BG150" s="46"/>
      <c r="BH150" s="46"/>
      <c r="BI150" s="46">
        <f t="shared" si="7"/>
        <v>0</v>
      </c>
      <c r="BJ150" s="46">
        <f t="shared" si="8"/>
        <v>0</v>
      </c>
    </row>
    <row r="151" spans="1:62" ht="120" customHeight="1" x14ac:dyDescent="0.25">
      <c r="A151" s="132" t="s">
        <v>181</v>
      </c>
      <c r="B151" s="132"/>
      <c r="C151" s="150">
        <v>0</v>
      </c>
      <c r="D151" s="150">
        <v>0</v>
      </c>
      <c r="E151" s="133">
        <v>630</v>
      </c>
      <c r="F151" s="134" t="s">
        <v>1605</v>
      </c>
      <c r="G151" s="86" t="s">
        <v>459</v>
      </c>
      <c r="H151" s="86" t="s">
        <v>460</v>
      </c>
      <c r="I151" s="89"/>
      <c r="J151" s="90">
        <v>4</v>
      </c>
      <c r="K151" s="86"/>
      <c r="L151" s="86"/>
      <c r="M151" s="92" t="s">
        <v>151</v>
      </c>
      <c r="N151" s="86" t="s">
        <v>108</v>
      </c>
      <c r="O151" s="163" t="s">
        <v>222</v>
      </c>
      <c r="P151" s="163" t="s">
        <v>222</v>
      </c>
      <c r="Q151" s="91" t="s">
        <v>109</v>
      </c>
      <c r="R151" s="91" t="s">
        <v>209</v>
      </c>
      <c r="S151" s="91" t="s">
        <v>1606</v>
      </c>
      <c r="T151" s="92">
        <v>10</v>
      </c>
      <c r="U151" s="93">
        <v>12</v>
      </c>
      <c r="V151" s="94">
        <v>43801</v>
      </c>
      <c r="W151" s="94">
        <v>45782</v>
      </c>
      <c r="X151" s="95">
        <v>9785171135126</v>
      </c>
      <c r="Y151" s="96">
        <v>384</v>
      </c>
      <c r="Z151" s="97">
        <v>0.315</v>
      </c>
      <c r="AA151" s="98" t="s">
        <v>145</v>
      </c>
      <c r="AB151" s="98" t="s">
        <v>174</v>
      </c>
      <c r="AC151" s="98" t="s">
        <v>146</v>
      </c>
      <c r="AD151" s="91" t="s">
        <v>110</v>
      </c>
      <c r="AE151" s="135" t="s">
        <v>116</v>
      </c>
      <c r="AF151" s="168"/>
      <c r="AG151" s="98" t="s">
        <v>343</v>
      </c>
      <c r="AH151" s="98"/>
      <c r="AI151" s="86" t="s">
        <v>461</v>
      </c>
      <c r="AJ151" s="101"/>
      <c r="AK151" s="91"/>
      <c r="AL151" s="100" t="s">
        <v>1607</v>
      </c>
      <c r="AM151" s="86" t="s">
        <v>271</v>
      </c>
      <c r="AN151" s="86" t="s">
        <v>153</v>
      </c>
      <c r="AO151" s="143">
        <f t="shared" si="6"/>
        <v>0</v>
      </c>
      <c r="AP151" s="85" t="s">
        <v>1608</v>
      </c>
      <c r="AQ151" s="100" t="s">
        <v>111</v>
      </c>
      <c r="AR151" s="97" t="s">
        <v>125</v>
      </c>
      <c r="AV151" s="99"/>
      <c r="AW151" s="159" t="s">
        <v>1609</v>
      </c>
      <c r="AX151" s="102"/>
      <c r="AY151" s="157" t="s">
        <v>1610</v>
      </c>
      <c r="AZ151" s="159"/>
      <c r="BF151" s="103">
        <v>45783</v>
      </c>
      <c r="BG151" s="46"/>
      <c r="BH151" s="46"/>
      <c r="BI151" s="46">
        <f t="shared" si="7"/>
        <v>0</v>
      </c>
      <c r="BJ151" s="46">
        <f t="shared" si="8"/>
        <v>0</v>
      </c>
    </row>
    <row r="152" spans="1:62" ht="120" customHeight="1" x14ac:dyDescent="0.25">
      <c r="A152" s="132" t="s">
        <v>181</v>
      </c>
      <c r="B152" s="132"/>
      <c r="C152" s="150">
        <v>0</v>
      </c>
      <c r="D152" s="150">
        <v>0</v>
      </c>
      <c r="E152" s="133">
        <v>604.80000000000007</v>
      </c>
      <c r="F152" s="134" t="s">
        <v>2223</v>
      </c>
      <c r="G152" s="86" t="s">
        <v>462</v>
      </c>
      <c r="H152" s="86" t="s">
        <v>2224</v>
      </c>
      <c r="I152" s="89"/>
      <c r="J152" s="90">
        <v>8</v>
      </c>
      <c r="K152" s="86"/>
      <c r="L152" s="86"/>
      <c r="M152" s="92" t="s">
        <v>133</v>
      </c>
      <c r="N152" s="86" t="s">
        <v>108</v>
      </c>
      <c r="O152" s="163" t="s">
        <v>225</v>
      </c>
      <c r="P152" s="163" t="s">
        <v>243</v>
      </c>
      <c r="Q152" s="91" t="s">
        <v>109</v>
      </c>
      <c r="R152" s="91" t="s">
        <v>209</v>
      </c>
      <c r="S152" s="91" t="s">
        <v>2225</v>
      </c>
      <c r="T152" s="92">
        <v>20</v>
      </c>
      <c r="U152" s="93">
        <v>12</v>
      </c>
      <c r="V152" s="94">
        <v>44278</v>
      </c>
      <c r="W152" s="94">
        <v>45775</v>
      </c>
      <c r="X152" s="95">
        <v>9785171353469</v>
      </c>
      <c r="Y152" s="96">
        <v>384</v>
      </c>
      <c r="Z152" s="97">
        <v>0.437</v>
      </c>
      <c r="AA152" s="98" t="s">
        <v>145</v>
      </c>
      <c r="AB152" s="98" t="s">
        <v>164</v>
      </c>
      <c r="AC152" s="98" t="s">
        <v>146</v>
      </c>
      <c r="AD152" s="91" t="s">
        <v>110</v>
      </c>
      <c r="AE152" s="135" t="s">
        <v>116</v>
      </c>
      <c r="AF152" s="168"/>
      <c r="AG152" s="98" t="s">
        <v>463</v>
      </c>
      <c r="AH152" s="98"/>
      <c r="AI152" s="86" t="s">
        <v>2226</v>
      </c>
      <c r="AJ152" s="101"/>
      <c r="AK152" s="91"/>
      <c r="AL152" s="100" t="s">
        <v>2227</v>
      </c>
      <c r="AM152" s="86" t="s">
        <v>241</v>
      </c>
      <c r="AN152" s="86" t="s">
        <v>237</v>
      </c>
      <c r="AO152" s="143">
        <f t="shared" si="6"/>
        <v>0</v>
      </c>
      <c r="AP152" s="85" t="s">
        <v>2228</v>
      </c>
      <c r="AQ152" s="100" t="s">
        <v>111</v>
      </c>
      <c r="AR152" s="97" t="s">
        <v>125</v>
      </c>
      <c r="AV152" s="99"/>
      <c r="AW152" s="159" t="s">
        <v>2229</v>
      </c>
      <c r="AX152" s="102" t="s">
        <v>2230</v>
      </c>
      <c r="AY152" s="157" t="s">
        <v>2231</v>
      </c>
      <c r="AZ152" s="159"/>
      <c r="BF152" s="103">
        <v>45784</v>
      </c>
      <c r="BG152" s="46"/>
      <c r="BH152" s="46"/>
      <c r="BI152" s="46">
        <f t="shared" si="7"/>
        <v>0</v>
      </c>
      <c r="BJ152" s="46">
        <f t="shared" si="8"/>
        <v>0</v>
      </c>
    </row>
    <row r="153" spans="1:62" ht="120" customHeight="1" x14ac:dyDescent="0.25">
      <c r="A153" s="132" t="s">
        <v>181</v>
      </c>
      <c r="B153" s="132"/>
      <c r="C153" s="150">
        <v>0</v>
      </c>
      <c r="D153" s="150">
        <v>0</v>
      </c>
      <c r="E153" s="133">
        <v>138.6</v>
      </c>
      <c r="F153" s="134" t="s">
        <v>1611</v>
      </c>
      <c r="G153" s="86" t="s">
        <v>210</v>
      </c>
      <c r="H153" s="86" t="s">
        <v>1612</v>
      </c>
      <c r="I153" s="89"/>
      <c r="J153" s="90">
        <v>7</v>
      </c>
      <c r="K153" s="86"/>
      <c r="L153" s="86"/>
      <c r="M153" s="92" t="s">
        <v>144</v>
      </c>
      <c r="N153" s="86" t="s">
        <v>108</v>
      </c>
      <c r="O153" s="163" t="s">
        <v>305</v>
      </c>
      <c r="P153" s="163" t="s">
        <v>508</v>
      </c>
      <c r="Q153" s="91" t="s">
        <v>109</v>
      </c>
      <c r="R153" s="91" t="s">
        <v>209</v>
      </c>
      <c r="S153" s="91" t="s">
        <v>1613</v>
      </c>
      <c r="T153" s="92">
        <v>10</v>
      </c>
      <c r="U153" s="93">
        <v>60</v>
      </c>
      <c r="V153" s="94">
        <v>45512</v>
      </c>
      <c r="W153" s="94">
        <v>45782</v>
      </c>
      <c r="X153" s="95">
        <v>9785171663018</v>
      </c>
      <c r="Y153" s="96">
        <v>128</v>
      </c>
      <c r="Z153" s="97">
        <v>8.5999999999999993E-2</v>
      </c>
      <c r="AA153" s="98" t="s">
        <v>145</v>
      </c>
      <c r="AB153" s="98" t="s">
        <v>184</v>
      </c>
      <c r="AC153" s="98" t="s">
        <v>146</v>
      </c>
      <c r="AD153" s="91">
        <v>3</v>
      </c>
      <c r="AE153" s="135" t="s">
        <v>116</v>
      </c>
      <c r="AF153" s="168"/>
      <c r="AG153" s="98" t="s">
        <v>337</v>
      </c>
      <c r="AH153" s="98"/>
      <c r="AI153" s="86" t="s">
        <v>1614</v>
      </c>
      <c r="AJ153" s="101"/>
      <c r="AK153" s="91"/>
      <c r="AL153" s="100" t="s">
        <v>1615</v>
      </c>
      <c r="AM153" s="86" t="s">
        <v>338</v>
      </c>
      <c r="AN153" s="86" t="s">
        <v>237</v>
      </c>
      <c r="AO153" s="143">
        <f t="shared" si="6"/>
        <v>0</v>
      </c>
      <c r="AP153" s="85" t="s">
        <v>1616</v>
      </c>
      <c r="AQ153" s="100" t="s">
        <v>157</v>
      </c>
      <c r="AR153" s="97" t="s">
        <v>125</v>
      </c>
      <c r="AV153" s="99"/>
      <c r="AW153" s="159" t="s">
        <v>1617</v>
      </c>
      <c r="AX153" s="102"/>
      <c r="AY153" s="157" t="s">
        <v>1618</v>
      </c>
      <c r="AZ153" s="159"/>
      <c r="BF153" s="103">
        <v>45783</v>
      </c>
      <c r="BG153" s="46"/>
      <c r="BH153" s="46"/>
      <c r="BI153" s="46">
        <f t="shared" si="7"/>
        <v>0</v>
      </c>
      <c r="BJ153" s="46">
        <f t="shared" si="8"/>
        <v>0</v>
      </c>
    </row>
    <row r="154" spans="1:62" ht="120" customHeight="1" x14ac:dyDescent="0.25">
      <c r="A154" s="132" t="s">
        <v>181</v>
      </c>
      <c r="B154" s="132"/>
      <c r="C154" s="150">
        <v>0</v>
      </c>
      <c r="D154" s="150">
        <v>0</v>
      </c>
      <c r="E154" s="133">
        <v>134.4</v>
      </c>
      <c r="F154" s="134" t="s">
        <v>1619</v>
      </c>
      <c r="G154" s="86" t="s">
        <v>210</v>
      </c>
      <c r="H154" s="86" t="s">
        <v>1612</v>
      </c>
      <c r="I154" s="89"/>
      <c r="J154" s="90">
        <v>7</v>
      </c>
      <c r="K154" s="86"/>
      <c r="L154" s="86"/>
      <c r="M154" s="92" t="s">
        <v>144</v>
      </c>
      <c r="N154" s="86" t="s">
        <v>108</v>
      </c>
      <c r="O154" s="163" t="s">
        <v>305</v>
      </c>
      <c r="P154" s="163" t="s">
        <v>1499</v>
      </c>
      <c r="Q154" s="91" t="s">
        <v>109</v>
      </c>
      <c r="R154" s="91" t="s">
        <v>209</v>
      </c>
      <c r="S154" s="91" t="s">
        <v>1620</v>
      </c>
      <c r="T154" s="92">
        <v>10</v>
      </c>
      <c r="U154" s="93">
        <v>60</v>
      </c>
      <c r="V154" s="94">
        <v>45555</v>
      </c>
      <c r="W154" s="94">
        <v>45782</v>
      </c>
      <c r="X154" s="95">
        <v>9785171662998</v>
      </c>
      <c r="Y154" s="96">
        <v>128</v>
      </c>
      <c r="Z154" s="97">
        <v>8.6999999999999994E-2</v>
      </c>
      <c r="AA154" s="98" t="s">
        <v>145</v>
      </c>
      <c r="AB154" s="98" t="s">
        <v>184</v>
      </c>
      <c r="AC154" s="98" t="s">
        <v>146</v>
      </c>
      <c r="AD154" s="91">
        <v>3</v>
      </c>
      <c r="AE154" s="135" t="s">
        <v>116</v>
      </c>
      <c r="AF154" s="168"/>
      <c r="AG154" s="98" t="s">
        <v>337</v>
      </c>
      <c r="AH154" s="98"/>
      <c r="AI154" s="86" t="s">
        <v>1614</v>
      </c>
      <c r="AJ154" s="101"/>
      <c r="AK154" s="91"/>
      <c r="AL154" s="100" t="s">
        <v>1621</v>
      </c>
      <c r="AM154" s="86" t="s">
        <v>338</v>
      </c>
      <c r="AN154" s="86" t="s">
        <v>237</v>
      </c>
      <c r="AO154" s="143">
        <f t="shared" si="6"/>
        <v>0</v>
      </c>
      <c r="AP154" s="85" t="s">
        <v>1622</v>
      </c>
      <c r="AQ154" s="100" t="s">
        <v>157</v>
      </c>
      <c r="AR154" s="97" t="s">
        <v>125</v>
      </c>
      <c r="AV154" s="99"/>
      <c r="AW154" s="159" t="s">
        <v>1623</v>
      </c>
      <c r="AX154" s="102"/>
      <c r="AY154" s="157" t="s">
        <v>1624</v>
      </c>
      <c r="AZ154" s="159"/>
      <c r="BF154" s="103">
        <v>45783</v>
      </c>
      <c r="BG154" s="46"/>
      <c r="BH154" s="46"/>
      <c r="BI154" s="46">
        <f t="shared" si="7"/>
        <v>0</v>
      </c>
      <c r="BJ154" s="46">
        <f t="shared" si="8"/>
        <v>0</v>
      </c>
    </row>
    <row r="155" spans="1:62" ht="120" customHeight="1" x14ac:dyDescent="0.25">
      <c r="A155" s="132" t="s">
        <v>181</v>
      </c>
      <c r="B155" s="132"/>
      <c r="C155" s="150">
        <v>0</v>
      </c>
      <c r="D155" s="150">
        <v>0</v>
      </c>
      <c r="E155" s="133">
        <v>541.80000000000007</v>
      </c>
      <c r="F155" s="134" t="s">
        <v>648</v>
      </c>
      <c r="G155" s="86" t="s">
        <v>649</v>
      </c>
      <c r="H155" s="86" t="s">
        <v>650</v>
      </c>
      <c r="I155" s="89"/>
      <c r="J155" s="90">
        <v>6</v>
      </c>
      <c r="K155" s="86"/>
      <c r="L155" s="86"/>
      <c r="M155" s="92" t="s">
        <v>133</v>
      </c>
      <c r="N155" s="86" t="s">
        <v>108</v>
      </c>
      <c r="O155" s="163" t="s">
        <v>212</v>
      </c>
      <c r="P155" s="163" t="s">
        <v>298</v>
      </c>
      <c r="Q155" s="91" t="s">
        <v>109</v>
      </c>
      <c r="R155" s="91" t="s">
        <v>209</v>
      </c>
      <c r="S155" s="91" t="s">
        <v>651</v>
      </c>
      <c r="T155" s="92">
        <v>10</v>
      </c>
      <c r="U155" s="93">
        <v>12</v>
      </c>
      <c r="V155" s="94">
        <v>43969</v>
      </c>
      <c r="W155" s="94">
        <v>45773</v>
      </c>
      <c r="X155" s="95">
        <v>9785171168391</v>
      </c>
      <c r="Y155" s="96">
        <v>128</v>
      </c>
      <c r="Z155" s="97">
        <v>0.27300000000000002</v>
      </c>
      <c r="AA155" s="98" t="s">
        <v>168</v>
      </c>
      <c r="AB155" s="98" t="s">
        <v>159</v>
      </c>
      <c r="AC155" s="98" t="s">
        <v>169</v>
      </c>
      <c r="AD155" s="91" t="s">
        <v>110</v>
      </c>
      <c r="AE155" s="135" t="s">
        <v>116</v>
      </c>
      <c r="AF155" s="168"/>
      <c r="AG155" s="98" t="s">
        <v>323</v>
      </c>
      <c r="AH155" s="98"/>
      <c r="AI155" s="86" t="s">
        <v>652</v>
      </c>
      <c r="AJ155" s="101"/>
      <c r="AK155" s="91"/>
      <c r="AL155" s="100" t="s">
        <v>653</v>
      </c>
      <c r="AM155" s="86" t="s">
        <v>207</v>
      </c>
      <c r="AN155" s="86" t="s">
        <v>237</v>
      </c>
      <c r="AO155" s="143">
        <f t="shared" si="6"/>
        <v>0</v>
      </c>
      <c r="AP155" s="85" t="s">
        <v>654</v>
      </c>
      <c r="AQ155" s="100" t="s">
        <v>157</v>
      </c>
      <c r="AR155" s="97" t="s">
        <v>125</v>
      </c>
      <c r="AV155" s="99"/>
      <c r="AW155" s="159" t="s">
        <v>655</v>
      </c>
      <c r="AX155" s="102" t="s">
        <v>656</v>
      </c>
      <c r="AY155" s="157" t="s">
        <v>657</v>
      </c>
      <c r="AZ155" s="159"/>
      <c r="BF155" s="103">
        <v>45776</v>
      </c>
      <c r="BG155" s="46"/>
      <c r="BH155" s="46"/>
      <c r="BI155" s="46">
        <f t="shared" si="7"/>
        <v>0</v>
      </c>
      <c r="BJ155" s="46">
        <f t="shared" si="8"/>
        <v>0</v>
      </c>
    </row>
    <row r="156" spans="1:62" ht="120" customHeight="1" x14ac:dyDescent="0.25">
      <c r="A156" s="132" t="s">
        <v>181</v>
      </c>
      <c r="B156" s="132"/>
      <c r="C156" s="150">
        <v>0</v>
      </c>
      <c r="D156" s="150">
        <v>0</v>
      </c>
      <c r="E156" s="133">
        <v>407.40000000000003</v>
      </c>
      <c r="F156" s="134" t="s">
        <v>816</v>
      </c>
      <c r="G156" s="86" t="s">
        <v>817</v>
      </c>
      <c r="H156" s="86" t="s">
        <v>818</v>
      </c>
      <c r="I156" s="89"/>
      <c r="J156" s="90">
        <v>5</v>
      </c>
      <c r="K156" s="86"/>
      <c r="L156" s="86"/>
      <c r="M156" s="92" t="s">
        <v>218</v>
      </c>
      <c r="N156" s="86" t="s">
        <v>108</v>
      </c>
      <c r="O156" s="163" t="s">
        <v>402</v>
      </c>
      <c r="P156" s="163" t="s">
        <v>403</v>
      </c>
      <c r="Q156" s="91" t="s">
        <v>109</v>
      </c>
      <c r="R156" s="91" t="s">
        <v>209</v>
      </c>
      <c r="S156" s="91" t="s">
        <v>819</v>
      </c>
      <c r="T156" s="92">
        <v>10</v>
      </c>
      <c r="U156" s="93">
        <v>10</v>
      </c>
      <c r="V156" s="94">
        <v>42744</v>
      </c>
      <c r="W156" s="94">
        <v>45775</v>
      </c>
      <c r="X156" s="95">
        <v>9785171015039</v>
      </c>
      <c r="Y156" s="96">
        <v>640</v>
      </c>
      <c r="Z156" s="97">
        <v>0.45600000000000002</v>
      </c>
      <c r="AA156" s="98" t="s">
        <v>288</v>
      </c>
      <c r="AB156" s="98" t="s">
        <v>203</v>
      </c>
      <c r="AC156" s="98" t="s">
        <v>282</v>
      </c>
      <c r="AD156" s="91" t="s">
        <v>110</v>
      </c>
      <c r="AE156" s="135" t="s">
        <v>116</v>
      </c>
      <c r="AF156" s="168"/>
      <c r="AG156" s="98" t="s">
        <v>399</v>
      </c>
      <c r="AH156" s="98"/>
      <c r="AI156" s="86" t="s">
        <v>820</v>
      </c>
      <c r="AJ156" s="101"/>
      <c r="AK156" s="91"/>
      <c r="AL156" s="100" t="s">
        <v>821</v>
      </c>
      <c r="AM156" s="86" t="s">
        <v>330</v>
      </c>
      <c r="AN156" s="86" t="s">
        <v>237</v>
      </c>
      <c r="AO156" s="143">
        <f t="shared" si="6"/>
        <v>0</v>
      </c>
      <c r="AP156" s="85" t="s">
        <v>822</v>
      </c>
      <c r="AQ156" s="100" t="s">
        <v>157</v>
      </c>
      <c r="AR156" s="97" t="s">
        <v>125</v>
      </c>
      <c r="AV156" s="99"/>
      <c r="AW156" s="159" t="s">
        <v>823</v>
      </c>
      <c r="AX156" s="102" t="s">
        <v>824</v>
      </c>
      <c r="AY156" s="157" t="s">
        <v>825</v>
      </c>
      <c r="AZ156" s="159"/>
      <c r="BF156" s="103">
        <v>45777</v>
      </c>
      <c r="BG156" s="46"/>
      <c r="BH156" s="46"/>
      <c r="BI156" s="46">
        <f t="shared" si="7"/>
        <v>0</v>
      </c>
      <c r="BJ156" s="46">
        <f t="shared" si="8"/>
        <v>0</v>
      </c>
    </row>
    <row r="157" spans="1:62" ht="120" customHeight="1" x14ac:dyDescent="0.25">
      <c r="A157" s="132" t="s">
        <v>181</v>
      </c>
      <c r="B157" s="132"/>
      <c r="C157" s="150">
        <v>0</v>
      </c>
      <c r="D157" s="150">
        <v>0</v>
      </c>
      <c r="E157" s="133">
        <v>604.80000000000007</v>
      </c>
      <c r="F157" s="134" t="s">
        <v>2232</v>
      </c>
      <c r="G157" s="86" t="s">
        <v>2233</v>
      </c>
      <c r="H157" s="86" t="s">
        <v>2234</v>
      </c>
      <c r="I157" s="89"/>
      <c r="J157" s="90" t="s">
        <v>274</v>
      </c>
      <c r="K157" s="86"/>
      <c r="L157" s="86"/>
      <c r="M157" s="92" t="s">
        <v>151</v>
      </c>
      <c r="N157" s="86" t="s">
        <v>108</v>
      </c>
      <c r="O157" s="163" t="s">
        <v>183</v>
      </c>
      <c r="P157" s="163" t="s">
        <v>183</v>
      </c>
      <c r="Q157" s="91" t="s">
        <v>109</v>
      </c>
      <c r="R157" s="91" t="s">
        <v>209</v>
      </c>
      <c r="S157" s="91" t="s">
        <v>2235</v>
      </c>
      <c r="T157" s="92">
        <v>10</v>
      </c>
      <c r="U157" s="93">
        <v>12</v>
      </c>
      <c r="V157" s="94">
        <v>45771</v>
      </c>
      <c r="W157" s="94">
        <v>45771</v>
      </c>
      <c r="X157" s="95">
        <v>9785171752026</v>
      </c>
      <c r="Y157" s="96">
        <v>384</v>
      </c>
      <c r="Z157" s="97">
        <v>0.317</v>
      </c>
      <c r="AA157" s="98" t="s">
        <v>145</v>
      </c>
      <c r="AB157" s="98" t="s">
        <v>174</v>
      </c>
      <c r="AC157" s="98" t="s">
        <v>146</v>
      </c>
      <c r="AD157" s="91" t="s">
        <v>110</v>
      </c>
      <c r="AE157" s="169" t="s">
        <v>197</v>
      </c>
      <c r="AF157" s="168"/>
      <c r="AG157" s="98" t="s">
        <v>234</v>
      </c>
      <c r="AH157" s="98"/>
      <c r="AI157" s="86" t="s">
        <v>2236</v>
      </c>
      <c r="AJ157" s="101"/>
      <c r="AK157" s="91"/>
      <c r="AL157" s="100" t="s">
        <v>2237</v>
      </c>
      <c r="AM157" s="86" t="s">
        <v>233</v>
      </c>
      <c r="AN157" s="86" t="s">
        <v>153</v>
      </c>
      <c r="AO157" s="143">
        <f t="shared" si="6"/>
        <v>0</v>
      </c>
      <c r="AP157" s="85" t="s">
        <v>2238</v>
      </c>
      <c r="AQ157" s="100" t="s">
        <v>111</v>
      </c>
      <c r="AR157" s="97" t="s">
        <v>125</v>
      </c>
      <c r="AV157" s="99"/>
      <c r="AW157" s="159" t="s">
        <v>2239</v>
      </c>
      <c r="AX157" s="102"/>
      <c r="AY157" s="157" t="s">
        <v>2240</v>
      </c>
      <c r="AZ157" s="159"/>
      <c r="BF157" s="103">
        <v>45784</v>
      </c>
      <c r="BG157" s="46"/>
      <c r="BH157" s="46"/>
      <c r="BI157" s="46">
        <f t="shared" si="7"/>
        <v>0</v>
      </c>
      <c r="BJ157" s="46">
        <f t="shared" si="8"/>
        <v>0</v>
      </c>
    </row>
    <row r="158" spans="1:62" ht="120" customHeight="1" x14ac:dyDescent="0.25">
      <c r="A158" s="132" t="s">
        <v>181</v>
      </c>
      <c r="B158" s="132"/>
      <c r="C158" s="150">
        <v>0</v>
      </c>
      <c r="D158" s="150">
        <v>0</v>
      </c>
      <c r="E158" s="133">
        <v>241.5</v>
      </c>
      <c r="F158" s="134" t="s">
        <v>1034</v>
      </c>
      <c r="G158" s="86" t="s">
        <v>217</v>
      </c>
      <c r="H158" s="86" t="s">
        <v>1035</v>
      </c>
      <c r="I158" s="89"/>
      <c r="J158" s="90">
        <v>5</v>
      </c>
      <c r="K158" s="86"/>
      <c r="L158" s="86"/>
      <c r="M158" s="92" t="s">
        <v>218</v>
      </c>
      <c r="N158" s="86" t="s">
        <v>108</v>
      </c>
      <c r="O158" s="163" t="s">
        <v>219</v>
      </c>
      <c r="P158" s="163" t="s">
        <v>264</v>
      </c>
      <c r="Q158" s="91" t="s">
        <v>109</v>
      </c>
      <c r="R158" s="91" t="s">
        <v>209</v>
      </c>
      <c r="S158" s="91" t="s">
        <v>1036</v>
      </c>
      <c r="T158" s="92">
        <v>10</v>
      </c>
      <c r="U158" s="93">
        <v>20</v>
      </c>
      <c r="V158" s="94">
        <v>44942</v>
      </c>
      <c r="W158" s="94">
        <v>45776</v>
      </c>
      <c r="X158" s="95">
        <v>9785171490164</v>
      </c>
      <c r="Y158" s="96">
        <v>48</v>
      </c>
      <c r="Z158" s="97">
        <v>0.12</v>
      </c>
      <c r="AA158" s="98" t="s">
        <v>188</v>
      </c>
      <c r="AB158" s="98" t="s">
        <v>159</v>
      </c>
      <c r="AC158" s="98" t="s">
        <v>189</v>
      </c>
      <c r="AD158" s="91">
        <v>3</v>
      </c>
      <c r="AE158" s="135" t="s">
        <v>116</v>
      </c>
      <c r="AF158" s="168"/>
      <c r="AG158" s="98" t="s">
        <v>429</v>
      </c>
      <c r="AH158" s="98"/>
      <c r="AI158" s="86" t="s">
        <v>1037</v>
      </c>
      <c r="AJ158" s="101" t="s">
        <v>141</v>
      </c>
      <c r="AK158" s="91"/>
      <c r="AL158" s="100" t="s">
        <v>1038</v>
      </c>
      <c r="AM158" s="86" t="s">
        <v>185</v>
      </c>
      <c r="AN158" s="86" t="s">
        <v>142</v>
      </c>
      <c r="AO158" s="143">
        <f t="shared" si="6"/>
        <v>0</v>
      </c>
      <c r="AP158" s="85" t="s">
        <v>1039</v>
      </c>
      <c r="AQ158" s="100" t="s">
        <v>147</v>
      </c>
      <c r="AR158" s="97" t="s">
        <v>125</v>
      </c>
      <c r="AV158" s="99"/>
      <c r="AW158" s="159" t="s">
        <v>1040</v>
      </c>
      <c r="AX158" s="102" t="s">
        <v>1041</v>
      </c>
      <c r="AY158" s="157" t="s">
        <v>1042</v>
      </c>
      <c r="AZ158" s="159"/>
      <c r="BF158" s="103">
        <v>45782</v>
      </c>
      <c r="BG158" s="46"/>
      <c r="BH158" s="46"/>
      <c r="BI158" s="46">
        <f t="shared" si="7"/>
        <v>0</v>
      </c>
      <c r="BJ158" s="46">
        <f t="shared" si="8"/>
        <v>0</v>
      </c>
    </row>
    <row r="159" spans="1:62" ht="120" customHeight="1" x14ac:dyDescent="0.25">
      <c r="A159" s="132" t="s">
        <v>181</v>
      </c>
      <c r="B159" s="132"/>
      <c r="C159" s="150">
        <v>0</v>
      </c>
      <c r="D159" s="150">
        <v>0</v>
      </c>
      <c r="E159" s="133">
        <v>648.9</v>
      </c>
      <c r="F159" s="134" t="s">
        <v>1043</v>
      </c>
      <c r="G159" s="86" t="s">
        <v>210</v>
      </c>
      <c r="H159" s="86" t="s">
        <v>1044</v>
      </c>
      <c r="I159" s="89"/>
      <c r="J159" s="90">
        <v>6</v>
      </c>
      <c r="K159" s="86"/>
      <c r="L159" s="86"/>
      <c r="M159" s="92" t="s">
        <v>133</v>
      </c>
      <c r="N159" s="86" t="s">
        <v>108</v>
      </c>
      <c r="O159" s="163" t="s">
        <v>212</v>
      </c>
      <c r="P159" s="163" t="s">
        <v>298</v>
      </c>
      <c r="Q159" s="91" t="s">
        <v>109</v>
      </c>
      <c r="R159" s="91" t="s">
        <v>209</v>
      </c>
      <c r="S159" s="91" t="s">
        <v>1045</v>
      </c>
      <c r="T159" s="92">
        <v>20</v>
      </c>
      <c r="U159" s="93">
        <v>10</v>
      </c>
      <c r="V159" s="94">
        <v>45254</v>
      </c>
      <c r="W159" s="94">
        <v>45775</v>
      </c>
      <c r="X159" s="95">
        <v>9785171564803</v>
      </c>
      <c r="Y159" s="96">
        <v>80</v>
      </c>
      <c r="Z159" s="97">
        <v>0.35399999999999998</v>
      </c>
      <c r="AA159" s="98" t="s">
        <v>1046</v>
      </c>
      <c r="AB159" s="98" t="s">
        <v>226</v>
      </c>
      <c r="AC159" s="98" t="s">
        <v>1047</v>
      </c>
      <c r="AD159" s="91">
        <v>3</v>
      </c>
      <c r="AE159" s="135" t="s">
        <v>116</v>
      </c>
      <c r="AF159" s="168"/>
      <c r="AG159" s="98" t="s">
        <v>1048</v>
      </c>
      <c r="AH159" s="98"/>
      <c r="AI159" s="86" t="s">
        <v>1049</v>
      </c>
      <c r="AJ159" s="101"/>
      <c r="AK159" s="91"/>
      <c r="AL159" s="100" t="s">
        <v>1050</v>
      </c>
      <c r="AM159" s="86" t="s">
        <v>262</v>
      </c>
      <c r="AN159" s="86" t="s">
        <v>237</v>
      </c>
      <c r="AO159" s="143">
        <f t="shared" si="6"/>
        <v>0</v>
      </c>
      <c r="AP159" s="85" t="s">
        <v>1051</v>
      </c>
      <c r="AQ159" s="100" t="s">
        <v>157</v>
      </c>
      <c r="AR159" s="97" t="s">
        <v>125</v>
      </c>
      <c r="AV159" s="99"/>
      <c r="AW159" s="159" t="s">
        <v>1052</v>
      </c>
      <c r="AX159" s="102"/>
      <c r="AY159" s="157" t="s">
        <v>1053</v>
      </c>
      <c r="AZ159" s="159"/>
      <c r="BF159" s="103">
        <v>45782</v>
      </c>
      <c r="BG159" s="46"/>
      <c r="BH159" s="46"/>
      <c r="BI159" s="46">
        <f t="shared" si="7"/>
        <v>0</v>
      </c>
      <c r="BJ159" s="46">
        <f t="shared" si="8"/>
        <v>0</v>
      </c>
    </row>
    <row r="160" spans="1:62" ht="120" customHeight="1" x14ac:dyDescent="0.25">
      <c r="A160" s="132" t="s">
        <v>181</v>
      </c>
      <c r="B160" s="132"/>
      <c r="C160" s="150">
        <v>0</v>
      </c>
      <c r="D160" s="150">
        <v>0</v>
      </c>
      <c r="E160" s="133">
        <v>560.70000000000005</v>
      </c>
      <c r="F160" s="134" t="s">
        <v>2241</v>
      </c>
      <c r="G160" s="86" t="s">
        <v>2242</v>
      </c>
      <c r="H160" s="86" t="s">
        <v>2243</v>
      </c>
      <c r="I160" s="89"/>
      <c r="J160" s="90" t="s">
        <v>196</v>
      </c>
      <c r="K160" s="86"/>
      <c r="L160" s="86"/>
      <c r="M160" s="92" t="s">
        <v>151</v>
      </c>
      <c r="N160" s="86" t="s">
        <v>108</v>
      </c>
      <c r="O160" s="163" t="s">
        <v>278</v>
      </c>
      <c r="P160" s="163" t="s">
        <v>278</v>
      </c>
      <c r="Q160" s="91" t="s">
        <v>109</v>
      </c>
      <c r="R160" s="91" t="s">
        <v>209</v>
      </c>
      <c r="S160" s="91" t="s">
        <v>2244</v>
      </c>
      <c r="T160" s="92">
        <v>10</v>
      </c>
      <c r="U160" s="93">
        <v>32</v>
      </c>
      <c r="V160" s="94">
        <v>45771</v>
      </c>
      <c r="W160" s="94">
        <v>45771</v>
      </c>
      <c r="X160" s="95">
        <v>9785171746346</v>
      </c>
      <c r="Y160" s="96">
        <v>224</v>
      </c>
      <c r="Z160" s="97">
        <v>0.20200000000000001</v>
      </c>
      <c r="AA160" s="98" t="s">
        <v>356</v>
      </c>
      <c r="AB160" s="98" t="s">
        <v>192</v>
      </c>
      <c r="AC160" s="98" t="s">
        <v>357</v>
      </c>
      <c r="AD160" s="91" t="s">
        <v>110</v>
      </c>
      <c r="AE160" s="169" t="s">
        <v>197</v>
      </c>
      <c r="AF160" s="168"/>
      <c r="AG160" s="98" t="s">
        <v>317</v>
      </c>
      <c r="AH160" s="98"/>
      <c r="AI160" s="86" t="s">
        <v>2245</v>
      </c>
      <c r="AJ160" s="101" t="s">
        <v>111</v>
      </c>
      <c r="AK160" s="91"/>
      <c r="AL160" s="100" t="s">
        <v>2246</v>
      </c>
      <c r="AM160" s="86" t="s">
        <v>318</v>
      </c>
      <c r="AN160" s="86" t="s">
        <v>237</v>
      </c>
      <c r="AO160" s="143">
        <f t="shared" si="6"/>
        <v>0</v>
      </c>
      <c r="AP160" s="85" t="s">
        <v>2247</v>
      </c>
      <c r="AQ160" s="100" t="s">
        <v>111</v>
      </c>
      <c r="AR160" s="97" t="s">
        <v>125</v>
      </c>
      <c r="AV160" s="99"/>
      <c r="AW160" s="159" t="s">
        <v>2248</v>
      </c>
      <c r="AX160" s="102"/>
      <c r="AY160" s="157" t="s">
        <v>2249</v>
      </c>
      <c r="AZ160" s="159"/>
      <c r="BF160" s="103">
        <v>45784</v>
      </c>
      <c r="BG160" s="46"/>
      <c r="BH160" s="46"/>
      <c r="BI160" s="46">
        <f t="shared" si="7"/>
        <v>0</v>
      </c>
      <c r="BJ160" s="46">
        <f t="shared" si="8"/>
        <v>0</v>
      </c>
    </row>
    <row r="161" spans="1:62" ht="120" customHeight="1" x14ac:dyDescent="0.25">
      <c r="A161" s="132" t="s">
        <v>181</v>
      </c>
      <c r="B161" s="132"/>
      <c r="C161" s="150">
        <v>0</v>
      </c>
      <c r="D161" s="150">
        <v>0</v>
      </c>
      <c r="E161" s="133">
        <v>241.5</v>
      </c>
      <c r="F161" s="134" t="s">
        <v>1054</v>
      </c>
      <c r="G161" s="86" t="s">
        <v>1055</v>
      </c>
      <c r="H161" s="86" t="s">
        <v>1056</v>
      </c>
      <c r="I161" s="89"/>
      <c r="J161" s="90">
        <v>6</v>
      </c>
      <c r="K161" s="86"/>
      <c r="L161" s="86"/>
      <c r="M161" s="92" t="s">
        <v>144</v>
      </c>
      <c r="N161" s="86" t="s">
        <v>108</v>
      </c>
      <c r="O161" s="163" t="s">
        <v>178</v>
      </c>
      <c r="P161" s="163" t="s">
        <v>191</v>
      </c>
      <c r="Q161" s="91" t="s">
        <v>109</v>
      </c>
      <c r="R161" s="91" t="s">
        <v>209</v>
      </c>
      <c r="S161" s="91" t="s">
        <v>1057</v>
      </c>
      <c r="T161" s="92">
        <v>10</v>
      </c>
      <c r="U161" s="93">
        <v>20</v>
      </c>
      <c r="V161" s="94">
        <v>45373</v>
      </c>
      <c r="W161" s="94">
        <v>45775</v>
      </c>
      <c r="X161" s="95">
        <v>9785171582142</v>
      </c>
      <c r="Y161" s="96">
        <v>64</v>
      </c>
      <c r="Z161" s="97">
        <v>0.107</v>
      </c>
      <c r="AA161" s="98" t="s">
        <v>188</v>
      </c>
      <c r="AB161" s="98" t="s">
        <v>230</v>
      </c>
      <c r="AC161" s="98" t="s">
        <v>189</v>
      </c>
      <c r="AD161" s="91">
        <v>3</v>
      </c>
      <c r="AE161" s="135" t="s">
        <v>116</v>
      </c>
      <c r="AF161" s="168"/>
      <c r="AG161" s="98" t="s">
        <v>443</v>
      </c>
      <c r="AH161" s="98"/>
      <c r="AI161" s="86" t="s">
        <v>1056</v>
      </c>
      <c r="AJ161" s="101"/>
      <c r="AK161" s="91"/>
      <c r="AL161" s="100" t="s">
        <v>1058</v>
      </c>
      <c r="AM161" s="86" t="s">
        <v>327</v>
      </c>
      <c r="AN161" s="86" t="s">
        <v>237</v>
      </c>
      <c r="AO161" s="143">
        <f t="shared" si="6"/>
        <v>0</v>
      </c>
      <c r="AP161" s="85" t="s">
        <v>1059</v>
      </c>
      <c r="AQ161" s="100" t="s">
        <v>157</v>
      </c>
      <c r="AR161" s="97" t="s">
        <v>125</v>
      </c>
      <c r="AV161" s="99"/>
      <c r="AW161" s="159" t="s">
        <v>1060</v>
      </c>
      <c r="AX161" s="102"/>
      <c r="AY161" s="157" t="s">
        <v>1061</v>
      </c>
      <c r="AZ161" s="159"/>
      <c r="BF161" s="103">
        <v>45782</v>
      </c>
      <c r="BG161" s="46"/>
      <c r="BH161" s="46"/>
      <c r="BI161" s="46">
        <f t="shared" si="7"/>
        <v>0</v>
      </c>
      <c r="BJ161" s="46">
        <f t="shared" si="8"/>
        <v>0</v>
      </c>
    </row>
    <row r="162" spans="1:62" ht="120" customHeight="1" x14ac:dyDescent="0.25">
      <c r="A162" s="132" t="s">
        <v>181</v>
      </c>
      <c r="B162" s="132"/>
      <c r="C162" s="150">
        <v>0</v>
      </c>
      <c r="D162" s="150">
        <v>0</v>
      </c>
      <c r="E162" s="133">
        <v>332.85</v>
      </c>
      <c r="F162" s="134" t="s">
        <v>1625</v>
      </c>
      <c r="G162" s="86" t="s">
        <v>1626</v>
      </c>
      <c r="H162" s="86" t="s">
        <v>1627</v>
      </c>
      <c r="I162" s="89"/>
      <c r="J162" s="90">
        <v>4</v>
      </c>
      <c r="K162" s="86"/>
      <c r="L162" s="86"/>
      <c r="M162" s="92" t="s">
        <v>151</v>
      </c>
      <c r="N162" s="86" t="s">
        <v>108</v>
      </c>
      <c r="O162" s="163" t="s">
        <v>222</v>
      </c>
      <c r="P162" s="163" t="s">
        <v>222</v>
      </c>
      <c r="Q162" s="91" t="s">
        <v>109</v>
      </c>
      <c r="R162" s="91" t="s">
        <v>209</v>
      </c>
      <c r="S162" s="91" t="s">
        <v>1628</v>
      </c>
      <c r="T162" s="92">
        <v>10</v>
      </c>
      <c r="U162" s="93">
        <v>12</v>
      </c>
      <c r="V162" s="94">
        <v>42317</v>
      </c>
      <c r="W162" s="94">
        <v>45782</v>
      </c>
      <c r="X162" s="95">
        <v>9785170937684</v>
      </c>
      <c r="Y162" s="96">
        <v>320</v>
      </c>
      <c r="Z162" s="97">
        <v>0.223</v>
      </c>
      <c r="AA162" s="98" t="s">
        <v>170</v>
      </c>
      <c r="AB162" s="98" t="s">
        <v>160</v>
      </c>
      <c r="AC162" s="98" t="s">
        <v>171</v>
      </c>
      <c r="AD162" s="91">
        <v>3</v>
      </c>
      <c r="AE162" s="135" t="s">
        <v>116</v>
      </c>
      <c r="AF162" s="168"/>
      <c r="AG162" s="98" t="s">
        <v>267</v>
      </c>
      <c r="AH162" s="98"/>
      <c r="AI162" s="86" t="s">
        <v>1629</v>
      </c>
      <c r="AJ162" s="101"/>
      <c r="AK162" s="91" t="s">
        <v>1630</v>
      </c>
      <c r="AL162" s="100" t="s">
        <v>1631</v>
      </c>
      <c r="AM162" s="86" t="s">
        <v>339</v>
      </c>
      <c r="AN162" s="86" t="s">
        <v>153</v>
      </c>
      <c r="AO162" s="143">
        <f t="shared" si="6"/>
        <v>0</v>
      </c>
      <c r="AP162" s="85" t="s">
        <v>1632</v>
      </c>
      <c r="AQ162" s="100" t="s">
        <v>157</v>
      </c>
      <c r="AR162" s="97" t="s">
        <v>125</v>
      </c>
      <c r="AV162" s="99"/>
      <c r="AW162" s="159" t="s">
        <v>1633</v>
      </c>
      <c r="AX162" s="102"/>
      <c r="AY162" s="157" t="s">
        <v>1634</v>
      </c>
      <c r="AZ162" s="159"/>
      <c r="BF162" s="103">
        <v>45783</v>
      </c>
      <c r="BG162" s="46"/>
      <c r="BH162" s="46"/>
      <c r="BI162" s="46">
        <f t="shared" si="7"/>
        <v>0</v>
      </c>
      <c r="BJ162" s="46">
        <f t="shared" si="8"/>
        <v>0</v>
      </c>
    </row>
    <row r="163" spans="1:62" ht="120" customHeight="1" x14ac:dyDescent="0.25">
      <c r="A163" s="132" t="s">
        <v>181</v>
      </c>
      <c r="B163" s="132"/>
      <c r="C163" s="150">
        <v>0</v>
      </c>
      <c r="D163" s="150">
        <v>0</v>
      </c>
      <c r="E163" s="133">
        <v>1102.5</v>
      </c>
      <c r="F163" s="134" t="s">
        <v>826</v>
      </c>
      <c r="G163" s="86" t="s">
        <v>827</v>
      </c>
      <c r="H163" s="86" t="s">
        <v>828</v>
      </c>
      <c r="I163" s="89"/>
      <c r="J163" s="90">
        <v>4</v>
      </c>
      <c r="K163" s="86"/>
      <c r="L163" s="86"/>
      <c r="M163" s="92" t="s">
        <v>151</v>
      </c>
      <c r="N163" s="86" t="s">
        <v>108</v>
      </c>
      <c r="O163" s="163" t="s">
        <v>161</v>
      </c>
      <c r="P163" s="163" t="s">
        <v>161</v>
      </c>
      <c r="Q163" s="91" t="s">
        <v>109</v>
      </c>
      <c r="R163" s="91" t="s">
        <v>209</v>
      </c>
      <c r="S163" s="91" t="s">
        <v>829</v>
      </c>
      <c r="T163" s="92">
        <v>10</v>
      </c>
      <c r="U163" s="93">
        <v>14</v>
      </c>
      <c r="V163" s="94">
        <v>43754</v>
      </c>
      <c r="W163" s="94">
        <v>45775</v>
      </c>
      <c r="X163" s="95">
        <v>9785171076955</v>
      </c>
      <c r="Y163" s="96">
        <v>288</v>
      </c>
      <c r="Z163" s="97">
        <v>0.47</v>
      </c>
      <c r="AA163" s="98" t="s">
        <v>134</v>
      </c>
      <c r="AB163" s="98" t="s">
        <v>192</v>
      </c>
      <c r="AC163" s="98" t="s">
        <v>135</v>
      </c>
      <c r="AD163" s="91" t="s">
        <v>110</v>
      </c>
      <c r="AE163" s="135" t="s">
        <v>116</v>
      </c>
      <c r="AF163" s="168"/>
      <c r="AG163" s="98" t="s">
        <v>267</v>
      </c>
      <c r="AH163" s="98"/>
      <c r="AI163" s="86" t="s">
        <v>830</v>
      </c>
      <c r="AJ163" s="101"/>
      <c r="AK163" s="91"/>
      <c r="AL163" s="100" t="s">
        <v>831</v>
      </c>
      <c r="AM163" s="86" t="s">
        <v>339</v>
      </c>
      <c r="AN163" s="86" t="s">
        <v>153</v>
      </c>
      <c r="AO163" s="143">
        <f t="shared" si="6"/>
        <v>0</v>
      </c>
      <c r="AP163" s="85" t="s">
        <v>832</v>
      </c>
      <c r="AQ163" s="100" t="s">
        <v>111</v>
      </c>
      <c r="AR163" s="97" t="s">
        <v>125</v>
      </c>
      <c r="AV163" s="99"/>
      <c r="AW163" s="159" t="s">
        <v>833</v>
      </c>
      <c r="AX163" s="102"/>
      <c r="AY163" s="157" t="s">
        <v>834</v>
      </c>
      <c r="AZ163" s="159"/>
      <c r="BF163" s="103">
        <v>45777</v>
      </c>
      <c r="BG163" s="46"/>
      <c r="BH163" s="46"/>
      <c r="BI163" s="46">
        <f t="shared" si="7"/>
        <v>0</v>
      </c>
      <c r="BJ163" s="46">
        <f t="shared" si="8"/>
        <v>0</v>
      </c>
    </row>
    <row r="164" spans="1:62" ht="120" customHeight="1" x14ac:dyDescent="0.25">
      <c r="A164" s="132" t="s">
        <v>181</v>
      </c>
      <c r="B164" s="132"/>
      <c r="C164" s="150">
        <v>0</v>
      </c>
      <c r="D164" s="150">
        <v>0</v>
      </c>
      <c r="E164" s="133">
        <v>693</v>
      </c>
      <c r="F164" s="134" t="s">
        <v>2250</v>
      </c>
      <c r="G164" s="86" t="s">
        <v>2251</v>
      </c>
      <c r="H164" s="86" t="s">
        <v>2252</v>
      </c>
      <c r="I164" s="89"/>
      <c r="J164" s="90" t="s">
        <v>196</v>
      </c>
      <c r="K164" s="86"/>
      <c r="L164" s="86"/>
      <c r="M164" s="92" t="s">
        <v>133</v>
      </c>
      <c r="N164" s="86" t="s">
        <v>108</v>
      </c>
      <c r="O164" s="163" t="s">
        <v>173</v>
      </c>
      <c r="P164" s="163" t="s">
        <v>190</v>
      </c>
      <c r="Q164" s="91" t="s">
        <v>109</v>
      </c>
      <c r="R164" s="91" t="s">
        <v>209</v>
      </c>
      <c r="S164" s="91" t="s">
        <v>2253</v>
      </c>
      <c r="T164" s="92">
        <v>10</v>
      </c>
      <c r="U164" s="93">
        <v>8</v>
      </c>
      <c r="V164" s="94">
        <v>45770</v>
      </c>
      <c r="W164" s="94">
        <v>45770</v>
      </c>
      <c r="X164" s="95">
        <v>9785171659363</v>
      </c>
      <c r="Y164" s="96">
        <v>240</v>
      </c>
      <c r="Z164" s="97">
        <v>0.33300000000000002</v>
      </c>
      <c r="AA164" s="98" t="s">
        <v>134</v>
      </c>
      <c r="AB164" s="98" t="s">
        <v>230</v>
      </c>
      <c r="AC164" s="98" t="s">
        <v>135</v>
      </c>
      <c r="AD164" s="91" t="s">
        <v>110</v>
      </c>
      <c r="AE164" s="169" t="s">
        <v>197</v>
      </c>
      <c r="AF164" s="168"/>
      <c r="AG164" s="98" t="s">
        <v>255</v>
      </c>
      <c r="AH164" s="98"/>
      <c r="AI164" s="86" t="s">
        <v>2254</v>
      </c>
      <c r="AJ164" s="101"/>
      <c r="AK164" s="91"/>
      <c r="AL164" s="100" t="s">
        <v>2255</v>
      </c>
      <c r="AM164" s="86" t="s">
        <v>236</v>
      </c>
      <c r="AN164" s="86" t="s">
        <v>237</v>
      </c>
      <c r="AO164" s="143">
        <f t="shared" si="6"/>
        <v>0</v>
      </c>
      <c r="AP164" s="85" t="s">
        <v>2256</v>
      </c>
      <c r="AQ164" s="100" t="s">
        <v>111</v>
      </c>
      <c r="AR164" s="97" t="s">
        <v>125</v>
      </c>
      <c r="AV164" s="99"/>
      <c r="AW164" s="159" t="s">
        <v>2257</v>
      </c>
      <c r="AX164" s="102"/>
      <c r="AY164" s="157" t="s">
        <v>2258</v>
      </c>
      <c r="AZ164" s="159"/>
      <c r="BF164" s="103">
        <v>45784</v>
      </c>
      <c r="BG164" s="46"/>
      <c r="BH164" s="46"/>
      <c r="BI164" s="46">
        <f t="shared" si="7"/>
        <v>0</v>
      </c>
      <c r="BJ164" s="46">
        <f t="shared" si="8"/>
        <v>0</v>
      </c>
    </row>
    <row r="165" spans="1:62" ht="120" customHeight="1" x14ac:dyDescent="0.25">
      <c r="A165" s="132" t="s">
        <v>181</v>
      </c>
      <c r="B165" s="132"/>
      <c r="C165" s="150">
        <v>0</v>
      </c>
      <c r="D165" s="150">
        <v>0</v>
      </c>
      <c r="E165" s="133">
        <v>428.40000000000003</v>
      </c>
      <c r="F165" s="134" t="s">
        <v>2259</v>
      </c>
      <c r="G165" s="86" t="s">
        <v>415</v>
      </c>
      <c r="H165" s="86" t="s">
        <v>2260</v>
      </c>
      <c r="I165" s="89"/>
      <c r="J165" s="90">
        <v>4</v>
      </c>
      <c r="K165" s="86"/>
      <c r="L165" s="86"/>
      <c r="M165" s="92" t="s">
        <v>133</v>
      </c>
      <c r="N165" s="86" t="s">
        <v>108</v>
      </c>
      <c r="O165" s="163" t="s">
        <v>173</v>
      </c>
      <c r="P165" s="163" t="s">
        <v>190</v>
      </c>
      <c r="Q165" s="91" t="s">
        <v>109</v>
      </c>
      <c r="R165" s="91" t="s">
        <v>209</v>
      </c>
      <c r="S165" s="91" t="s">
        <v>2261</v>
      </c>
      <c r="T165" s="92">
        <v>10</v>
      </c>
      <c r="U165" s="93">
        <v>20</v>
      </c>
      <c r="V165" s="94">
        <v>45331</v>
      </c>
      <c r="W165" s="94">
        <v>45782</v>
      </c>
      <c r="X165" s="95">
        <v>9785171617363</v>
      </c>
      <c r="Y165" s="96">
        <v>128</v>
      </c>
      <c r="Z165" s="97">
        <v>0.22</v>
      </c>
      <c r="AA165" s="98" t="s">
        <v>188</v>
      </c>
      <c r="AB165" s="98" t="s">
        <v>192</v>
      </c>
      <c r="AC165" s="98" t="s">
        <v>189</v>
      </c>
      <c r="AD165" s="91">
        <v>3</v>
      </c>
      <c r="AE165" s="135" t="s">
        <v>116</v>
      </c>
      <c r="AF165" s="168"/>
      <c r="AG165" s="98" t="s">
        <v>255</v>
      </c>
      <c r="AH165" s="98"/>
      <c r="AI165" s="86" t="s">
        <v>2262</v>
      </c>
      <c r="AJ165" s="101"/>
      <c r="AK165" s="91"/>
      <c r="AL165" s="100" t="s">
        <v>2263</v>
      </c>
      <c r="AM165" s="86" t="s">
        <v>236</v>
      </c>
      <c r="AN165" s="86" t="s">
        <v>237</v>
      </c>
      <c r="AO165" s="143">
        <f t="shared" si="6"/>
        <v>0</v>
      </c>
      <c r="AP165" s="85" t="s">
        <v>2264</v>
      </c>
      <c r="AQ165" s="100" t="s">
        <v>111</v>
      </c>
      <c r="AR165" s="97" t="s">
        <v>125</v>
      </c>
      <c r="AV165" s="99"/>
      <c r="AW165" s="159" t="s">
        <v>2265</v>
      </c>
      <c r="AX165" s="102"/>
      <c r="AY165" s="157" t="s">
        <v>2266</v>
      </c>
      <c r="AZ165" s="159"/>
      <c r="BF165" s="103">
        <v>45784</v>
      </c>
      <c r="BG165" s="46"/>
      <c r="BH165" s="46"/>
      <c r="BI165" s="46">
        <f t="shared" si="7"/>
        <v>0</v>
      </c>
      <c r="BJ165" s="46">
        <f t="shared" si="8"/>
        <v>0</v>
      </c>
    </row>
    <row r="166" spans="1:62" ht="120" customHeight="1" x14ac:dyDescent="0.25">
      <c r="A166" s="132" t="s">
        <v>181</v>
      </c>
      <c r="B166" s="132"/>
      <c r="C166" s="150">
        <v>0</v>
      </c>
      <c r="D166" s="150">
        <v>0</v>
      </c>
      <c r="E166" s="133">
        <v>875.7</v>
      </c>
      <c r="F166" s="134" t="s">
        <v>1062</v>
      </c>
      <c r="G166" s="86" t="s">
        <v>1063</v>
      </c>
      <c r="H166" s="86" t="s">
        <v>1064</v>
      </c>
      <c r="I166" s="89"/>
      <c r="J166" s="90">
        <v>5</v>
      </c>
      <c r="K166" s="86"/>
      <c r="L166" s="86"/>
      <c r="M166" s="92" t="s">
        <v>138</v>
      </c>
      <c r="N166" s="86" t="s">
        <v>108</v>
      </c>
      <c r="O166" s="163" t="s">
        <v>148</v>
      </c>
      <c r="P166" s="163" t="s">
        <v>216</v>
      </c>
      <c r="Q166" s="91" t="s">
        <v>109</v>
      </c>
      <c r="R166" s="91" t="s">
        <v>209</v>
      </c>
      <c r="S166" s="91" t="s">
        <v>1065</v>
      </c>
      <c r="T166" s="92">
        <v>10</v>
      </c>
      <c r="U166" s="93">
        <v>6</v>
      </c>
      <c r="V166" s="94">
        <v>42254</v>
      </c>
      <c r="W166" s="94">
        <v>45777</v>
      </c>
      <c r="X166" s="95">
        <v>9785170924370</v>
      </c>
      <c r="Y166" s="96">
        <v>176</v>
      </c>
      <c r="Z166" s="97">
        <v>0.5</v>
      </c>
      <c r="AA166" s="98" t="s">
        <v>176</v>
      </c>
      <c r="AB166" s="98" t="s">
        <v>227</v>
      </c>
      <c r="AC166" s="98" t="s">
        <v>177</v>
      </c>
      <c r="AD166" s="91" t="s">
        <v>110</v>
      </c>
      <c r="AE166" s="135" t="s">
        <v>116</v>
      </c>
      <c r="AF166" s="168"/>
      <c r="AG166" s="98" t="s">
        <v>311</v>
      </c>
      <c r="AH166" s="98"/>
      <c r="AI166" s="86" t="s">
        <v>1064</v>
      </c>
      <c r="AJ166" s="101" t="s">
        <v>162</v>
      </c>
      <c r="AK166" s="91"/>
      <c r="AL166" s="100" t="s">
        <v>1066</v>
      </c>
      <c r="AM166" s="86" t="s">
        <v>150</v>
      </c>
      <c r="AN166" s="86" t="s">
        <v>142</v>
      </c>
      <c r="AO166" s="143">
        <f t="shared" si="6"/>
        <v>0</v>
      </c>
      <c r="AP166" s="85" t="s">
        <v>1067</v>
      </c>
      <c r="AQ166" s="100" t="s">
        <v>143</v>
      </c>
      <c r="AR166" s="97" t="s">
        <v>125</v>
      </c>
      <c r="AV166" s="99"/>
      <c r="AW166" s="159" t="s">
        <v>1068</v>
      </c>
      <c r="AX166" s="102"/>
      <c r="AY166" s="157" t="s">
        <v>1069</v>
      </c>
      <c r="AZ166" s="159"/>
      <c r="BF166" s="103">
        <v>45782</v>
      </c>
      <c r="BG166" s="46"/>
      <c r="BH166" s="46"/>
      <c r="BI166" s="46">
        <f t="shared" si="7"/>
        <v>0</v>
      </c>
      <c r="BJ166" s="46">
        <f t="shared" si="8"/>
        <v>0</v>
      </c>
    </row>
    <row r="167" spans="1:62" ht="120" customHeight="1" x14ac:dyDescent="0.25">
      <c r="A167" s="132" t="s">
        <v>181</v>
      </c>
      <c r="B167" s="132"/>
      <c r="C167" s="150">
        <v>0</v>
      </c>
      <c r="D167" s="150">
        <v>0</v>
      </c>
      <c r="E167" s="133">
        <v>472.5</v>
      </c>
      <c r="F167" s="134" t="s">
        <v>2223</v>
      </c>
      <c r="G167" s="86" t="s">
        <v>2267</v>
      </c>
      <c r="H167" s="86" t="s">
        <v>2268</v>
      </c>
      <c r="I167" s="89"/>
      <c r="J167" s="90" t="s">
        <v>196</v>
      </c>
      <c r="K167" s="86"/>
      <c r="L167" s="86"/>
      <c r="M167" s="92" t="s">
        <v>133</v>
      </c>
      <c r="N167" s="86" t="s">
        <v>108</v>
      </c>
      <c r="O167" s="163" t="s">
        <v>225</v>
      </c>
      <c r="P167" s="163" t="s">
        <v>243</v>
      </c>
      <c r="Q167" s="91" t="s">
        <v>109</v>
      </c>
      <c r="R167" s="91" t="s">
        <v>209</v>
      </c>
      <c r="S167" s="91" t="s">
        <v>2269</v>
      </c>
      <c r="T167" s="92">
        <v>20</v>
      </c>
      <c r="U167" s="93">
        <v>12</v>
      </c>
      <c r="V167" s="94">
        <v>45775</v>
      </c>
      <c r="W167" s="94">
        <v>45775</v>
      </c>
      <c r="X167" s="95">
        <v>9785171747305</v>
      </c>
      <c r="Y167" s="96">
        <v>384</v>
      </c>
      <c r="Z167" s="97">
        <v>0.35299999999999998</v>
      </c>
      <c r="AA167" s="98" t="s">
        <v>145</v>
      </c>
      <c r="AB167" s="98" t="s">
        <v>164</v>
      </c>
      <c r="AC167" s="98" t="s">
        <v>146</v>
      </c>
      <c r="AD167" s="91">
        <v>3</v>
      </c>
      <c r="AE167" s="169" t="s">
        <v>197</v>
      </c>
      <c r="AF167" s="168"/>
      <c r="AG167" s="98" t="s">
        <v>2270</v>
      </c>
      <c r="AH167" s="98"/>
      <c r="AI167" s="86" t="s">
        <v>2271</v>
      </c>
      <c r="AJ167" s="101"/>
      <c r="AK167" s="91"/>
      <c r="AL167" s="100" t="s">
        <v>2272</v>
      </c>
      <c r="AM167" s="86" t="s">
        <v>241</v>
      </c>
      <c r="AN167" s="86" t="s">
        <v>237</v>
      </c>
      <c r="AO167" s="143">
        <f t="shared" si="6"/>
        <v>0</v>
      </c>
      <c r="AP167" s="85" t="s">
        <v>2273</v>
      </c>
      <c r="AQ167" s="100" t="s">
        <v>111</v>
      </c>
      <c r="AR167" s="97" t="s">
        <v>125</v>
      </c>
      <c r="AV167" s="99"/>
      <c r="AW167" s="159" t="s">
        <v>2274</v>
      </c>
      <c r="AX167" s="102"/>
      <c r="AY167" s="157" t="s">
        <v>2231</v>
      </c>
      <c r="AZ167" s="159"/>
      <c r="BF167" s="103">
        <v>45784</v>
      </c>
      <c r="BG167" s="46"/>
      <c r="BH167" s="46"/>
      <c r="BI167" s="46">
        <f t="shared" si="7"/>
        <v>0</v>
      </c>
      <c r="BJ167" s="46">
        <f t="shared" si="8"/>
        <v>0</v>
      </c>
    </row>
    <row r="168" spans="1:62" ht="120" customHeight="1" x14ac:dyDescent="0.25">
      <c r="A168" s="132" t="s">
        <v>181</v>
      </c>
      <c r="B168" s="132"/>
      <c r="C168" s="150">
        <v>0</v>
      </c>
      <c r="D168" s="150">
        <v>0</v>
      </c>
      <c r="E168" s="133">
        <v>472.5</v>
      </c>
      <c r="F168" s="134" t="s">
        <v>2275</v>
      </c>
      <c r="G168" s="86" t="s">
        <v>2276</v>
      </c>
      <c r="H168" s="86" t="s">
        <v>2277</v>
      </c>
      <c r="I168" s="89"/>
      <c r="J168" s="90" t="s">
        <v>196</v>
      </c>
      <c r="K168" s="86"/>
      <c r="L168" s="86"/>
      <c r="M168" s="92" t="s">
        <v>151</v>
      </c>
      <c r="N168" s="86" t="s">
        <v>108</v>
      </c>
      <c r="O168" s="163" t="s">
        <v>204</v>
      </c>
      <c r="P168" s="163" t="s">
        <v>204</v>
      </c>
      <c r="Q168" s="91" t="s">
        <v>109</v>
      </c>
      <c r="R168" s="91" t="s">
        <v>209</v>
      </c>
      <c r="S168" s="91" t="s">
        <v>2278</v>
      </c>
      <c r="T168" s="92">
        <v>10</v>
      </c>
      <c r="U168" s="93">
        <v>8</v>
      </c>
      <c r="V168" s="94">
        <v>45771</v>
      </c>
      <c r="W168" s="94">
        <v>45771</v>
      </c>
      <c r="X168" s="95">
        <v>9785171655594</v>
      </c>
      <c r="Y168" s="96">
        <v>256</v>
      </c>
      <c r="Z168" s="97">
        <v>0.21</v>
      </c>
      <c r="AA168" s="98" t="s">
        <v>145</v>
      </c>
      <c r="AB168" s="98" t="s">
        <v>247</v>
      </c>
      <c r="AC168" s="98" t="s">
        <v>146</v>
      </c>
      <c r="AD168" s="91">
        <v>3</v>
      </c>
      <c r="AE168" s="169" t="s">
        <v>197</v>
      </c>
      <c r="AF168" s="168"/>
      <c r="AG168" s="98" t="s">
        <v>464</v>
      </c>
      <c r="AH168" s="98"/>
      <c r="AI168" s="86" t="s">
        <v>2279</v>
      </c>
      <c r="AJ168" s="101"/>
      <c r="AK168" s="91"/>
      <c r="AL168" s="100" t="s">
        <v>2280</v>
      </c>
      <c r="AM168" s="86" t="s">
        <v>262</v>
      </c>
      <c r="AN168" s="86" t="s">
        <v>237</v>
      </c>
      <c r="AO168" s="143">
        <f t="shared" si="6"/>
        <v>0</v>
      </c>
      <c r="AP168" s="85" t="s">
        <v>2281</v>
      </c>
      <c r="AQ168" s="100" t="s">
        <v>111</v>
      </c>
      <c r="AR168" s="97" t="s">
        <v>125</v>
      </c>
      <c r="AV168" s="99"/>
      <c r="AW168" s="159" t="s">
        <v>2282</v>
      </c>
      <c r="AX168" s="102" t="s">
        <v>2283</v>
      </c>
      <c r="AY168" s="157" t="s">
        <v>2283</v>
      </c>
      <c r="AZ168" s="159"/>
      <c r="BF168" s="103">
        <v>45784</v>
      </c>
      <c r="BG168" s="46"/>
      <c r="BH168" s="46"/>
      <c r="BI168" s="46">
        <f t="shared" si="7"/>
        <v>0</v>
      </c>
      <c r="BJ168" s="46">
        <f t="shared" si="8"/>
        <v>0</v>
      </c>
    </row>
    <row r="169" spans="1:62" ht="120" customHeight="1" x14ac:dyDescent="0.25">
      <c r="A169" s="132" t="s">
        <v>181</v>
      </c>
      <c r="B169" s="132"/>
      <c r="C169" s="150">
        <v>0</v>
      </c>
      <c r="D169" s="150">
        <v>0</v>
      </c>
      <c r="E169" s="133">
        <v>674.1</v>
      </c>
      <c r="F169" s="134" t="s">
        <v>1635</v>
      </c>
      <c r="G169" s="86" t="s">
        <v>1636</v>
      </c>
      <c r="H169" s="86" t="s">
        <v>1637</v>
      </c>
      <c r="I169" s="89"/>
      <c r="J169" s="90">
        <v>7</v>
      </c>
      <c r="K169" s="86"/>
      <c r="L169" s="86"/>
      <c r="M169" s="92" t="s">
        <v>151</v>
      </c>
      <c r="N169" s="86" t="s">
        <v>108</v>
      </c>
      <c r="O169" s="163" t="s">
        <v>187</v>
      </c>
      <c r="P169" s="163" t="s">
        <v>187</v>
      </c>
      <c r="Q169" s="91" t="s">
        <v>109</v>
      </c>
      <c r="R169" s="91" t="s">
        <v>209</v>
      </c>
      <c r="S169" s="91" t="s">
        <v>1638</v>
      </c>
      <c r="T169" s="92">
        <v>20</v>
      </c>
      <c r="U169" s="93">
        <v>16</v>
      </c>
      <c r="V169" s="94">
        <v>44813</v>
      </c>
      <c r="W169" s="94">
        <v>45777</v>
      </c>
      <c r="X169" s="95">
        <v>9785171500634</v>
      </c>
      <c r="Y169" s="96">
        <v>320</v>
      </c>
      <c r="Z169" s="97">
        <v>0.34599999999999997</v>
      </c>
      <c r="AA169" s="98" t="s">
        <v>145</v>
      </c>
      <c r="AB169" s="98" t="s">
        <v>164</v>
      </c>
      <c r="AC169" s="98" t="s">
        <v>146</v>
      </c>
      <c r="AD169" s="91" t="s">
        <v>110</v>
      </c>
      <c r="AE169" s="135" t="s">
        <v>116</v>
      </c>
      <c r="AF169" s="168"/>
      <c r="AG169" s="98" t="s">
        <v>500</v>
      </c>
      <c r="AH169" s="98"/>
      <c r="AI169" s="86" t="s">
        <v>1637</v>
      </c>
      <c r="AJ169" s="101" t="s">
        <v>154</v>
      </c>
      <c r="AK169" s="91"/>
      <c r="AL169" s="100" t="s">
        <v>1639</v>
      </c>
      <c r="AM169" s="86" t="s">
        <v>158</v>
      </c>
      <c r="AN169" s="86" t="s">
        <v>153</v>
      </c>
      <c r="AO169" s="143">
        <f t="shared" si="6"/>
        <v>0</v>
      </c>
      <c r="AP169" s="85" t="s">
        <v>1640</v>
      </c>
      <c r="AQ169" s="100" t="s">
        <v>154</v>
      </c>
      <c r="AR169" s="97" t="s">
        <v>125</v>
      </c>
      <c r="AV169" s="99"/>
      <c r="AW169" s="159" t="s">
        <v>1641</v>
      </c>
      <c r="AX169" s="102" t="s">
        <v>1642</v>
      </c>
      <c r="AY169" s="157" t="s">
        <v>1643</v>
      </c>
      <c r="AZ169" s="159"/>
      <c r="BF169" s="103">
        <v>45783</v>
      </c>
      <c r="BG169" s="46"/>
      <c r="BH169" s="46"/>
      <c r="BI169" s="46">
        <f t="shared" si="7"/>
        <v>0</v>
      </c>
      <c r="BJ169" s="46">
        <f t="shared" si="8"/>
        <v>0</v>
      </c>
    </row>
    <row r="170" spans="1:62" ht="120" customHeight="1" x14ac:dyDescent="0.25">
      <c r="A170" s="132" t="s">
        <v>181</v>
      </c>
      <c r="B170" s="132"/>
      <c r="C170" s="150">
        <v>0</v>
      </c>
      <c r="D170" s="150">
        <v>0</v>
      </c>
      <c r="E170" s="133">
        <v>382.2</v>
      </c>
      <c r="F170" s="134" t="s">
        <v>1954</v>
      </c>
      <c r="G170" s="86" t="s">
        <v>1955</v>
      </c>
      <c r="H170" s="86" t="s">
        <v>2284</v>
      </c>
      <c r="I170" s="89"/>
      <c r="J170" s="90">
        <v>6</v>
      </c>
      <c r="K170" s="86"/>
      <c r="L170" s="86"/>
      <c r="M170" s="92" t="s">
        <v>133</v>
      </c>
      <c r="N170" s="86" t="s">
        <v>108</v>
      </c>
      <c r="O170" s="163" t="s">
        <v>173</v>
      </c>
      <c r="P170" s="163" t="s">
        <v>190</v>
      </c>
      <c r="Q170" s="91" t="s">
        <v>109</v>
      </c>
      <c r="R170" s="91" t="s">
        <v>209</v>
      </c>
      <c r="S170" s="91" t="s">
        <v>2285</v>
      </c>
      <c r="T170" s="92">
        <v>10</v>
      </c>
      <c r="U170" s="93">
        <v>12</v>
      </c>
      <c r="V170" s="94">
        <v>45257</v>
      </c>
      <c r="W170" s="94">
        <v>45771</v>
      </c>
      <c r="X170" s="95">
        <v>9785171457709</v>
      </c>
      <c r="Y170" s="96">
        <v>320</v>
      </c>
      <c r="Z170" s="97">
        <v>0.26200000000000001</v>
      </c>
      <c r="AA170" s="98" t="s">
        <v>145</v>
      </c>
      <c r="AB170" s="98" t="s">
        <v>152</v>
      </c>
      <c r="AC170" s="98" t="s">
        <v>146</v>
      </c>
      <c r="AD170" s="91">
        <v>3</v>
      </c>
      <c r="AE170" s="135" t="s">
        <v>116</v>
      </c>
      <c r="AF170" s="168"/>
      <c r="AG170" s="98" t="s">
        <v>384</v>
      </c>
      <c r="AH170" s="98"/>
      <c r="AI170" s="86" t="s">
        <v>2286</v>
      </c>
      <c r="AJ170" s="101"/>
      <c r="AK170" s="91"/>
      <c r="AL170" s="100" t="s">
        <v>2287</v>
      </c>
      <c r="AM170" s="86" t="s">
        <v>241</v>
      </c>
      <c r="AN170" s="86" t="s">
        <v>237</v>
      </c>
      <c r="AO170" s="143">
        <f t="shared" si="6"/>
        <v>0</v>
      </c>
      <c r="AP170" s="85" t="s">
        <v>2288</v>
      </c>
      <c r="AQ170" s="100" t="s">
        <v>111</v>
      </c>
      <c r="AR170" s="97" t="s">
        <v>125</v>
      </c>
      <c r="AV170" s="99"/>
      <c r="AW170" s="159" t="s">
        <v>2289</v>
      </c>
      <c r="AX170" s="102" t="s">
        <v>2290</v>
      </c>
      <c r="AY170" s="157" t="s">
        <v>2291</v>
      </c>
      <c r="AZ170" s="159"/>
      <c r="BF170" s="103">
        <v>45784</v>
      </c>
      <c r="BG170" s="46"/>
      <c r="BH170" s="46"/>
      <c r="BI170" s="46">
        <f t="shared" si="7"/>
        <v>0</v>
      </c>
      <c r="BJ170" s="46">
        <f t="shared" si="8"/>
        <v>0</v>
      </c>
    </row>
    <row r="171" spans="1:62" ht="120" customHeight="1" x14ac:dyDescent="0.25">
      <c r="A171" s="132" t="s">
        <v>181</v>
      </c>
      <c r="B171" s="132"/>
      <c r="C171" s="150">
        <v>0</v>
      </c>
      <c r="D171" s="150">
        <v>0</v>
      </c>
      <c r="E171" s="133">
        <v>382.2</v>
      </c>
      <c r="F171" s="134" t="s">
        <v>1070</v>
      </c>
      <c r="G171" s="86" t="s">
        <v>1071</v>
      </c>
      <c r="H171" s="86" t="s">
        <v>1072</v>
      </c>
      <c r="I171" s="89"/>
      <c r="J171" s="90">
        <v>3</v>
      </c>
      <c r="K171" s="86"/>
      <c r="L171" s="86"/>
      <c r="M171" s="92" t="s">
        <v>138</v>
      </c>
      <c r="N171" s="86" t="s">
        <v>108</v>
      </c>
      <c r="O171" s="163" t="s">
        <v>250</v>
      </c>
      <c r="P171" s="163" t="s">
        <v>366</v>
      </c>
      <c r="Q171" s="91" t="s">
        <v>109</v>
      </c>
      <c r="R171" s="91" t="s">
        <v>209</v>
      </c>
      <c r="S171" s="91" t="s">
        <v>1073</v>
      </c>
      <c r="T171" s="92">
        <v>20</v>
      </c>
      <c r="U171" s="93">
        <v>10</v>
      </c>
      <c r="V171" s="94">
        <v>45260</v>
      </c>
      <c r="W171" s="94">
        <v>45776</v>
      </c>
      <c r="X171" s="95">
        <v>9785171569969</v>
      </c>
      <c r="Y171" s="96">
        <v>48</v>
      </c>
      <c r="Z171" s="97">
        <v>0.25</v>
      </c>
      <c r="AA171" s="98" t="s">
        <v>910</v>
      </c>
      <c r="AB171" s="98" t="s">
        <v>227</v>
      </c>
      <c r="AC171" s="98" t="s">
        <v>911</v>
      </c>
      <c r="AD171" s="91">
        <v>3</v>
      </c>
      <c r="AE171" s="135" t="s">
        <v>116</v>
      </c>
      <c r="AF171" s="168"/>
      <c r="AG171" s="98" t="s">
        <v>376</v>
      </c>
      <c r="AH171" s="98"/>
      <c r="AI171" s="86" t="s">
        <v>1074</v>
      </c>
      <c r="AJ171" s="101" t="s">
        <v>149</v>
      </c>
      <c r="AK171" s="91"/>
      <c r="AL171" s="100" t="s">
        <v>1075</v>
      </c>
      <c r="AM171" s="86" t="s">
        <v>186</v>
      </c>
      <c r="AN171" s="86" t="s">
        <v>142</v>
      </c>
      <c r="AO171" s="143">
        <f t="shared" si="6"/>
        <v>0</v>
      </c>
      <c r="AP171" s="85" t="s">
        <v>1076</v>
      </c>
      <c r="AQ171" s="100" t="s">
        <v>147</v>
      </c>
      <c r="AR171" s="97" t="s">
        <v>125</v>
      </c>
      <c r="AV171" s="99"/>
      <c r="AW171" s="159" t="s">
        <v>1077</v>
      </c>
      <c r="AX171" s="102" t="s">
        <v>1078</v>
      </c>
      <c r="AY171" s="157" t="s">
        <v>1079</v>
      </c>
      <c r="AZ171" s="159"/>
      <c r="BF171" s="103">
        <v>45782</v>
      </c>
      <c r="BG171" s="46"/>
      <c r="BH171" s="46"/>
      <c r="BI171" s="46">
        <f t="shared" si="7"/>
        <v>0</v>
      </c>
      <c r="BJ171" s="46">
        <f t="shared" si="8"/>
        <v>0</v>
      </c>
    </row>
    <row r="172" spans="1:62" ht="120" customHeight="1" x14ac:dyDescent="0.25">
      <c r="A172" s="132" t="s">
        <v>181</v>
      </c>
      <c r="B172" s="132"/>
      <c r="C172" s="150">
        <v>0</v>
      </c>
      <c r="D172" s="150">
        <v>0</v>
      </c>
      <c r="E172" s="133">
        <v>472.5</v>
      </c>
      <c r="F172" s="134" t="s">
        <v>2292</v>
      </c>
      <c r="G172" s="86" t="s">
        <v>2293</v>
      </c>
      <c r="H172" s="86" t="s">
        <v>2294</v>
      </c>
      <c r="I172" s="89"/>
      <c r="J172" s="90" t="s">
        <v>196</v>
      </c>
      <c r="K172" s="86"/>
      <c r="L172" s="86"/>
      <c r="M172" s="92" t="s">
        <v>133</v>
      </c>
      <c r="N172" s="86" t="s">
        <v>108</v>
      </c>
      <c r="O172" s="163" t="s">
        <v>225</v>
      </c>
      <c r="P172" s="163" t="s">
        <v>260</v>
      </c>
      <c r="Q172" s="91" t="s">
        <v>109</v>
      </c>
      <c r="R172" s="91" t="s">
        <v>209</v>
      </c>
      <c r="S172" s="91" t="s">
        <v>2295</v>
      </c>
      <c r="T172" s="92">
        <v>20</v>
      </c>
      <c r="U172" s="93">
        <v>12</v>
      </c>
      <c r="V172" s="94">
        <v>45772</v>
      </c>
      <c r="W172" s="94">
        <v>45772</v>
      </c>
      <c r="X172" s="95">
        <v>9785171721022</v>
      </c>
      <c r="Y172" s="96">
        <v>320</v>
      </c>
      <c r="Z172" s="97">
        <v>0.33800000000000002</v>
      </c>
      <c r="AA172" s="98" t="s">
        <v>145</v>
      </c>
      <c r="AB172" s="98" t="s">
        <v>160</v>
      </c>
      <c r="AC172" s="98" t="s">
        <v>146</v>
      </c>
      <c r="AD172" s="91" t="s">
        <v>110</v>
      </c>
      <c r="AE172" s="169" t="s">
        <v>197</v>
      </c>
      <c r="AF172" s="168"/>
      <c r="AG172" s="98" t="s">
        <v>2296</v>
      </c>
      <c r="AH172" s="98"/>
      <c r="AI172" s="86" t="s">
        <v>2297</v>
      </c>
      <c r="AJ172" s="101"/>
      <c r="AK172" s="91"/>
      <c r="AL172" s="100" t="s">
        <v>2298</v>
      </c>
      <c r="AM172" s="86" t="s">
        <v>332</v>
      </c>
      <c r="AN172" s="86" t="s">
        <v>237</v>
      </c>
      <c r="AO172" s="143">
        <f t="shared" si="6"/>
        <v>0</v>
      </c>
      <c r="AP172" s="85" t="s">
        <v>2299</v>
      </c>
      <c r="AQ172" s="100" t="s">
        <v>111</v>
      </c>
      <c r="AR172" s="97" t="s">
        <v>125</v>
      </c>
      <c r="AV172" s="99"/>
      <c r="AW172" s="159" t="s">
        <v>2300</v>
      </c>
      <c r="AX172" s="102"/>
      <c r="AY172" s="157" t="s">
        <v>2301</v>
      </c>
      <c r="AZ172" s="159"/>
      <c r="BF172" s="103">
        <v>45784</v>
      </c>
      <c r="BG172" s="46"/>
      <c r="BH172" s="46"/>
      <c r="BI172" s="46">
        <f t="shared" si="7"/>
        <v>0</v>
      </c>
      <c r="BJ172" s="46">
        <f t="shared" si="8"/>
        <v>0</v>
      </c>
    </row>
    <row r="173" spans="1:62" ht="120" customHeight="1" x14ac:dyDescent="0.25">
      <c r="A173" s="132" t="s">
        <v>181</v>
      </c>
      <c r="B173" s="132"/>
      <c r="C173" s="150">
        <v>0</v>
      </c>
      <c r="D173" s="150">
        <v>0</v>
      </c>
      <c r="E173" s="133">
        <v>428.40000000000003</v>
      </c>
      <c r="F173" s="134" t="s">
        <v>1644</v>
      </c>
      <c r="G173" s="86" t="s">
        <v>1645</v>
      </c>
      <c r="H173" s="86" t="s">
        <v>1646</v>
      </c>
      <c r="I173" s="89"/>
      <c r="J173" s="90">
        <v>4</v>
      </c>
      <c r="K173" s="86"/>
      <c r="L173" s="86"/>
      <c r="M173" s="92" t="s">
        <v>144</v>
      </c>
      <c r="N173" s="86" t="s">
        <v>108</v>
      </c>
      <c r="O173" s="163" t="s">
        <v>178</v>
      </c>
      <c r="P173" s="163" t="s">
        <v>191</v>
      </c>
      <c r="Q173" s="91" t="s">
        <v>109</v>
      </c>
      <c r="R173" s="91" t="s">
        <v>209</v>
      </c>
      <c r="S173" s="91" t="s">
        <v>1647</v>
      </c>
      <c r="T173" s="92">
        <v>10</v>
      </c>
      <c r="U173" s="93">
        <v>24</v>
      </c>
      <c r="V173" s="94">
        <v>44844</v>
      </c>
      <c r="W173" s="94">
        <v>45782</v>
      </c>
      <c r="X173" s="95">
        <v>9785171496470</v>
      </c>
      <c r="Y173" s="96">
        <v>128</v>
      </c>
      <c r="Z173" s="97">
        <v>0.17899999999999999</v>
      </c>
      <c r="AA173" s="98" t="s">
        <v>188</v>
      </c>
      <c r="AB173" s="98" t="s">
        <v>230</v>
      </c>
      <c r="AC173" s="98" t="s">
        <v>189</v>
      </c>
      <c r="AD173" s="91">
        <v>3</v>
      </c>
      <c r="AE173" s="135" t="s">
        <v>116</v>
      </c>
      <c r="AF173" s="168"/>
      <c r="AG173" s="98" t="s">
        <v>1648</v>
      </c>
      <c r="AH173" s="98"/>
      <c r="AI173" s="86" t="s">
        <v>1649</v>
      </c>
      <c r="AJ173" s="101"/>
      <c r="AK173" s="91"/>
      <c r="AL173" s="100" t="s">
        <v>1650</v>
      </c>
      <c r="AM173" s="86" t="s">
        <v>327</v>
      </c>
      <c r="AN173" s="86" t="s">
        <v>237</v>
      </c>
      <c r="AO173" s="143">
        <f t="shared" si="6"/>
        <v>0</v>
      </c>
      <c r="AP173" s="85" t="s">
        <v>1651</v>
      </c>
      <c r="AQ173" s="100" t="s">
        <v>157</v>
      </c>
      <c r="AR173" s="97" t="s">
        <v>125</v>
      </c>
      <c r="AV173" s="99"/>
      <c r="AW173" s="159" t="s">
        <v>1652</v>
      </c>
      <c r="AX173" s="102"/>
      <c r="AY173" s="157" t="s">
        <v>1653</v>
      </c>
      <c r="AZ173" s="159"/>
      <c r="BF173" s="103">
        <v>45783</v>
      </c>
      <c r="BG173" s="46"/>
      <c r="BH173" s="46"/>
      <c r="BI173" s="46">
        <f t="shared" si="7"/>
        <v>0</v>
      </c>
      <c r="BJ173" s="46">
        <f t="shared" si="8"/>
        <v>0</v>
      </c>
    </row>
    <row r="174" spans="1:62" ht="120" customHeight="1" x14ac:dyDescent="0.25">
      <c r="A174" s="132" t="s">
        <v>181</v>
      </c>
      <c r="B174" s="132"/>
      <c r="C174" s="150">
        <v>0</v>
      </c>
      <c r="D174" s="150">
        <v>0</v>
      </c>
      <c r="E174" s="133">
        <v>428.40000000000003</v>
      </c>
      <c r="F174" s="134" t="s">
        <v>1654</v>
      </c>
      <c r="G174" s="86" t="s">
        <v>1655</v>
      </c>
      <c r="H174" s="86" t="s">
        <v>1646</v>
      </c>
      <c r="I174" s="89"/>
      <c r="J174" s="90">
        <v>4</v>
      </c>
      <c r="K174" s="86"/>
      <c r="L174" s="86"/>
      <c r="M174" s="92" t="s">
        <v>144</v>
      </c>
      <c r="N174" s="86" t="s">
        <v>108</v>
      </c>
      <c r="O174" s="163" t="s">
        <v>178</v>
      </c>
      <c r="P174" s="163" t="s">
        <v>191</v>
      </c>
      <c r="Q174" s="91" t="s">
        <v>109</v>
      </c>
      <c r="R174" s="91" t="s">
        <v>209</v>
      </c>
      <c r="S174" s="91" t="s">
        <v>1656</v>
      </c>
      <c r="T174" s="92">
        <v>10</v>
      </c>
      <c r="U174" s="93">
        <v>10</v>
      </c>
      <c r="V174" s="94">
        <v>45282</v>
      </c>
      <c r="W174" s="94">
        <v>45782</v>
      </c>
      <c r="X174" s="95">
        <v>9785171480394</v>
      </c>
      <c r="Y174" s="96">
        <v>192</v>
      </c>
      <c r="Z174" s="97">
        <v>0.25800000000000001</v>
      </c>
      <c r="AA174" s="98" t="s">
        <v>188</v>
      </c>
      <c r="AB174" s="98" t="s">
        <v>160</v>
      </c>
      <c r="AC174" s="98" t="s">
        <v>189</v>
      </c>
      <c r="AD174" s="91">
        <v>3</v>
      </c>
      <c r="AE174" s="135" t="s">
        <v>116</v>
      </c>
      <c r="AF174" s="168"/>
      <c r="AG174" s="98" t="s">
        <v>1657</v>
      </c>
      <c r="AH174" s="98"/>
      <c r="AI174" s="86" t="s">
        <v>1649</v>
      </c>
      <c r="AJ174" s="101"/>
      <c r="AK174" s="91"/>
      <c r="AL174" s="100" t="s">
        <v>1658</v>
      </c>
      <c r="AM174" s="86" t="s">
        <v>327</v>
      </c>
      <c r="AN174" s="86" t="s">
        <v>237</v>
      </c>
      <c r="AO174" s="143">
        <f t="shared" si="6"/>
        <v>0</v>
      </c>
      <c r="AP174" s="85" t="s">
        <v>1659</v>
      </c>
      <c r="AQ174" s="100" t="s">
        <v>157</v>
      </c>
      <c r="AR174" s="97" t="s">
        <v>125</v>
      </c>
      <c r="AV174" s="99"/>
      <c r="AW174" s="159" t="s">
        <v>1660</v>
      </c>
      <c r="AX174" s="102"/>
      <c r="AY174" s="157" t="s">
        <v>1661</v>
      </c>
      <c r="AZ174" s="159"/>
      <c r="BF174" s="103">
        <v>45783</v>
      </c>
      <c r="BG174" s="46"/>
      <c r="BH174" s="46"/>
      <c r="BI174" s="46">
        <f t="shared" si="7"/>
        <v>0</v>
      </c>
      <c r="BJ174" s="46">
        <f t="shared" si="8"/>
        <v>0</v>
      </c>
    </row>
    <row r="175" spans="1:62" ht="120" customHeight="1" x14ac:dyDescent="0.25">
      <c r="A175" s="132" t="s">
        <v>181</v>
      </c>
      <c r="B175" s="132"/>
      <c r="C175" s="150">
        <v>0</v>
      </c>
      <c r="D175" s="150">
        <v>0</v>
      </c>
      <c r="E175" s="133">
        <v>325.5</v>
      </c>
      <c r="F175" s="134" t="s">
        <v>504</v>
      </c>
      <c r="G175" s="86" t="s">
        <v>505</v>
      </c>
      <c r="H175" s="86" t="s">
        <v>379</v>
      </c>
      <c r="I175" s="89"/>
      <c r="J175" s="90">
        <v>5</v>
      </c>
      <c r="K175" s="86"/>
      <c r="L175" s="86"/>
      <c r="M175" s="92" t="s">
        <v>138</v>
      </c>
      <c r="N175" s="86" t="s">
        <v>108</v>
      </c>
      <c r="O175" s="163" t="s">
        <v>165</v>
      </c>
      <c r="P175" s="163" t="s">
        <v>166</v>
      </c>
      <c r="Q175" s="91" t="s">
        <v>109</v>
      </c>
      <c r="R175" s="91" t="s">
        <v>209</v>
      </c>
      <c r="S175" s="91" t="s">
        <v>1080</v>
      </c>
      <c r="T175" s="92">
        <v>10</v>
      </c>
      <c r="U175" s="93">
        <v>16</v>
      </c>
      <c r="V175" s="94">
        <v>43866</v>
      </c>
      <c r="W175" s="94">
        <v>45769</v>
      </c>
      <c r="X175" s="95">
        <v>9785171207182</v>
      </c>
      <c r="Y175" s="96">
        <v>224</v>
      </c>
      <c r="Z175" s="97">
        <v>0.246</v>
      </c>
      <c r="AA175" s="98" t="s">
        <v>145</v>
      </c>
      <c r="AB175" s="98" t="s">
        <v>247</v>
      </c>
      <c r="AC175" s="98" t="s">
        <v>146</v>
      </c>
      <c r="AD175" s="91" t="s">
        <v>110</v>
      </c>
      <c r="AE175" s="135" t="s">
        <v>116</v>
      </c>
      <c r="AF175" s="168"/>
      <c r="AG175" s="98" t="s">
        <v>367</v>
      </c>
      <c r="AH175" s="98"/>
      <c r="AI175" s="86" t="s">
        <v>380</v>
      </c>
      <c r="AJ175" s="101" t="s">
        <v>141</v>
      </c>
      <c r="AK175" s="91"/>
      <c r="AL175" s="100" t="s">
        <v>1081</v>
      </c>
      <c r="AM175" s="86" t="s">
        <v>220</v>
      </c>
      <c r="AN175" s="86" t="s">
        <v>142</v>
      </c>
      <c r="AO175" s="143">
        <f t="shared" si="6"/>
        <v>0</v>
      </c>
      <c r="AP175" s="85" t="s">
        <v>1082</v>
      </c>
      <c r="AQ175" s="100" t="s">
        <v>147</v>
      </c>
      <c r="AR175" s="97" t="s">
        <v>125</v>
      </c>
      <c r="AV175" s="99"/>
      <c r="AW175" s="159" t="s">
        <v>1083</v>
      </c>
      <c r="AX175" s="102" t="s">
        <v>506</v>
      </c>
      <c r="AY175" s="157" t="s">
        <v>507</v>
      </c>
      <c r="AZ175" s="159"/>
      <c r="BF175" s="103">
        <v>45782</v>
      </c>
      <c r="BG175" s="46"/>
      <c r="BH175" s="46"/>
      <c r="BI175" s="46">
        <f t="shared" si="7"/>
        <v>0</v>
      </c>
      <c r="BJ175" s="46">
        <f t="shared" si="8"/>
        <v>0</v>
      </c>
    </row>
    <row r="176" spans="1:62" ht="120" customHeight="1" x14ac:dyDescent="0.25">
      <c r="A176" s="132" t="s">
        <v>181</v>
      </c>
      <c r="B176" s="132"/>
      <c r="C176" s="150">
        <v>0</v>
      </c>
      <c r="D176" s="150">
        <v>0</v>
      </c>
      <c r="E176" s="133">
        <v>428.40000000000003</v>
      </c>
      <c r="F176" s="134" t="s">
        <v>2055</v>
      </c>
      <c r="G176" s="86" t="s">
        <v>2056</v>
      </c>
      <c r="H176" s="86" t="s">
        <v>379</v>
      </c>
      <c r="I176" s="89"/>
      <c r="J176" s="90" t="s">
        <v>196</v>
      </c>
      <c r="K176" s="86"/>
      <c r="L176" s="86"/>
      <c r="M176" s="92" t="s">
        <v>138</v>
      </c>
      <c r="N176" s="86" t="s">
        <v>108</v>
      </c>
      <c r="O176" s="163" t="s">
        <v>165</v>
      </c>
      <c r="P176" s="163" t="s">
        <v>238</v>
      </c>
      <c r="Q176" s="91" t="s">
        <v>109</v>
      </c>
      <c r="R176" s="91" t="s">
        <v>209</v>
      </c>
      <c r="S176" s="91" t="s">
        <v>2302</v>
      </c>
      <c r="T176" s="92">
        <v>10</v>
      </c>
      <c r="U176" s="93">
        <v>4</v>
      </c>
      <c r="V176" s="94">
        <v>45772</v>
      </c>
      <c r="W176" s="94">
        <v>45772</v>
      </c>
      <c r="X176" s="95">
        <v>9785171756628</v>
      </c>
      <c r="Y176" s="96">
        <v>480</v>
      </c>
      <c r="Z176" s="97">
        <v>0.48</v>
      </c>
      <c r="AA176" s="98" t="s">
        <v>145</v>
      </c>
      <c r="AB176" s="98" t="s">
        <v>247</v>
      </c>
      <c r="AC176" s="98" t="s">
        <v>146</v>
      </c>
      <c r="AD176" s="91" t="s">
        <v>110</v>
      </c>
      <c r="AE176" s="169" t="s">
        <v>197</v>
      </c>
      <c r="AF176" s="168"/>
      <c r="AG176" s="98" t="s">
        <v>367</v>
      </c>
      <c r="AH176" s="98"/>
      <c r="AI176" s="86" t="s">
        <v>380</v>
      </c>
      <c r="AJ176" s="101" t="s">
        <v>149</v>
      </c>
      <c r="AK176" s="91"/>
      <c r="AL176" s="100" t="s">
        <v>2303</v>
      </c>
      <c r="AM176" s="86" t="s">
        <v>220</v>
      </c>
      <c r="AN176" s="86" t="s">
        <v>142</v>
      </c>
      <c r="AO176" s="143">
        <f t="shared" si="6"/>
        <v>0</v>
      </c>
      <c r="AP176" s="85" t="s">
        <v>2304</v>
      </c>
      <c r="AQ176" s="100" t="s">
        <v>111</v>
      </c>
      <c r="AR176" s="97" t="s">
        <v>125</v>
      </c>
      <c r="AV176" s="99"/>
      <c r="AW176" s="159" t="s">
        <v>2305</v>
      </c>
      <c r="AX176" s="102"/>
      <c r="AY176" s="157" t="s">
        <v>2061</v>
      </c>
      <c r="AZ176" s="159"/>
      <c r="BF176" s="103">
        <v>45784</v>
      </c>
      <c r="BG176" s="46"/>
      <c r="BH176" s="46"/>
      <c r="BI176" s="46">
        <f t="shared" si="7"/>
        <v>0</v>
      </c>
      <c r="BJ176" s="46">
        <f t="shared" si="8"/>
        <v>0</v>
      </c>
    </row>
    <row r="177" spans="1:62" ht="120" customHeight="1" x14ac:dyDescent="0.25">
      <c r="A177" s="132" t="s">
        <v>181</v>
      </c>
      <c r="B177" s="132"/>
      <c r="C177" s="150">
        <v>0</v>
      </c>
      <c r="D177" s="150">
        <v>0</v>
      </c>
      <c r="E177" s="133">
        <v>472.5</v>
      </c>
      <c r="F177" s="134" t="s">
        <v>658</v>
      </c>
      <c r="G177" s="86" t="s">
        <v>659</v>
      </c>
      <c r="H177" s="86" t="s">
        <v>660</v>
      </c>
      <c r="I177" s="89"/>
      <c r="J177" s="90">
        <v>5</v>
      </c>
      <c r="K177" s="86"/>
      <c r="L177" s="86"/>
      <c r="M177" s="92" t="s">
        <v>133</v>
      </c>
      <c r="N177" s="86" t="s">
        <v>108</v>
      </c>
      <c r="O177" s="163" t="s">
        <v>225</v>
      </c>
      <c r="P177" s="163" t="s">
        <v>243</v>
      </c>
      <c r="Q177" s="91" t="s">
        <v>109</v>
      </c>
      <c r="R177" s="91" t="s">
        <v>209</v>
      </c>
      <c r="S177" s="91" t="s">
        <v>661</v>
      </c>
      <c r="T177" s="92">
        <v>20</v>
      </c>
      <c r="U177" s="93">
        <v>10</v>
      </c>
      <c r="V177" s="94">
        <v>45244</v>
      </c>
      <c r="W177" s="94">
        <v>45772</v>
      </c>
      <c r="X177" s="95">
        <v>9785171604912</v>
      </c>
      <c r="Y177" s="96">
        <v>320</v>
      </c>
      <c r="Z177" s="97">
        <v>0.32400000000000001</v>
      </c>
      <c r="AA177" s="98" t="s">
        <v>145</v>
      </c>
      <c r="AB177" s="98" t="s">
        <v>160</v>
      </c>
      <c r="AC177" s="98" t="s">
        <v>146</v>
      </c>
      <c r="AD177" s="91" t="s">
        <v>110</v>
      </c>
      <c r="AE177" s="135" t="s">
        <v>116</v>
      </c>
      <c r="AF177" s="168"/>
      <c r="AG177" s="98" t="s">
        <v>386</v>
      </c>
      <c r="AH177" s="98"/>
      <c r="AI177" s="86" t="s">
        <v>662</v>
      </c>
      <c r="AJ177" s="101"/>
      <c r="AK177" s="91"/>
      <c r="AL177" s="100" t="s">
        <v>663</v>
      </c>
      <c r="AM177" s="86" t="s">
        <v>332</v>
      </c>
      <c r="AN177" s="86" t="s">
        <v>237</v>
      </c>
      <c r="AO177" s="143">
        <f t="shared" si="6"/>
        <v>0</v>
      </c>
      <c r="AP177" s="85" t="s">
        <v>664</v>
      </c>
      <c r="AQ177" s="100" t="s">
        <v>111</v>
      </c>
      <c r="AR177" s="97" t="s">
        <v>125</v>
      </c>
      <c r="AV177" s="99"/>
      <c r="AW177" s="159" t="s">
        <v>665</v>
      </c>
      <c r="AX177" s="102"/>
      <c r="AY177" s="157" t="s">
        <v>666</v>
      </c>
      <c r="AZ177" s="159"/>
      <c r="BF177" s="103">
        <v>45776</v>
      </c>
      <c r="BG177" s="46"/>
      <c r="BH177" s="46"/>
      <c r="BI177" s="46">
        <f t="shared" si="7"/>
        <v>0</v>
      </c>
      <c r="BJ177" s="46">
        <f t="shared" si="8"/>
        <v>0</v>
      </c>
    </row>
    <row r="178" spans="1:62" ht="120" customHeight="1" x14ac:dyDescent="0.25">
      <c r="A178" s="132" t="s">
        <v>181</v>
      </c>
      <c r="B178" s="132"/>
      <c r="C178" s="150">
        <v>0</v>
      </c>
      <c r="D178" s="150">
        <v>0</v>
      </c>
      <c r="E178" s="133">
        <v>541.80000000000007</v>
      </c>
      <c r="F178" s="134" t="s">
        <v>1662</v>
      </c>
      <c r="G178" s="86" t="s">
        <v>1663</v>
      </c>
      <c r="H178" s="86" t="s">
        <v>373</v>
      </c>
      <c r="I178" s="89"/>
      <c r="J178" s="90">
        <v>5</v>
      </c>
      <c r="K178" s="86"/>
      <c r="L178" s="86"/>
      <c r="M178" s="92" t="s">
        <v>151</v>
      </c>
      <c r="N178" s="86" t="s">
        <v>108</v>
      </c>
      <c r="O178" s="163" t="s">
        <v>187</v>
      </c>
      <c r="P178" s="163" t="s">
        <v>187</v>
      </c>
      <c r="Q178" s="91" t="s">
        <v>109</v>
      </c>
      <c r="R178" s="91" t="s">
        <v>209</v>
      </c>
      <c r="S178" s="91" t="s">
        <v>1664</v>
      </c>
      <c r="T178" s="92">
        <v>20</v>
      </c>
      <c r="U178" s="93">
        <v>12</v>
      </c>
      <c r="V178" s="94">
        <v>43437</v>
      </c>
      <c r="W178" s="94">
        <v>45782</v>
      </c>
      <c r="X178" s="95">
        <v>9785171126254</v>
      </c>
      <c r="Y178" s="96">
        <v>480</v>
      </c>
      <c r="Z178" s="97">
        <v>0.29199999999999998</v>
      </c>
      <c r="AA178" s="98" t="s">
        <v>170</v>
      </c>
      <c r="AB178" s="98" t="s">
        <v>203</v>
      </c>
      <c r="AC178" s="98" t="s">
        <v>171</v>
      </c>
      <c r="AD178" s="91">
        <v>3</v>
      </c>
      <c r="AE178" s="135" t="s">
        <v>116</v>
      </c>
      <c r="AF178" s="168"/>
      <c r="AG178" s="98" t="s">
        <v>214</v>
      </c>
      <c r="AH178" s="98"/>
      <c r="AI178" s="86" t="s">
        <v>374</v>
      </c>
      <c r="AJ178" s="101"/>
      <c r="AK178" s="91"/>
      <c r="AL178" s="100" t="s">
        <v>1665</v>
      </c>
      <c r="AM178" s="86" t="s">
        <v>215</v>
      </c>
      <c r="AN178" s="86" t="s">
        <v>153</v>
      </c>
      <c r="AO178" s="143">
        <f t="shared" si="6"/>
        <v>0</v>
      </c>
      <c r="AP178" s="85" t="s">
        <v>1666</v>
      </c>
      <c r="AQ178" s="100" t="s">
        <v>154</v>
      </c>
      <c r="AR178" s="97" t="s">
        <v>125</v>
      </c>
      <c r="AV178" s="99"/>
      <c r="AW178" s="159" t="s">
        <v>1667</v>
      </c>
      <c r="AX178" s="102"/>
      <c r="AY178" s="157" t="s">
        <v>1668</v>
      </c>
      <c r="AZ178" s="159"/>
      <c r="BF178" s="103">
        <v>45783</v>
      </c>
      <c r="BG178" s="46"/>
      <c r="BH178" s="46"/>
      <c r="BI178" s="46">
        <f t="shared" si="7"/>
        <v>0</v>
      </c>
      <c r="BJ178" s="46">
        <f t="shared" si="8"/>
        <v>0</v>
      </c>
    </row>
    <row r="179" spans="1:62" ht="120" customHeight="1" x14ac:dyDescent="0.25">
      <c r="A179" s="132" t="s">
        <v>181</v>
      </c>
      <c r="B179" s="132"/>
      <c r="C179" s="150">
        <v>0</v>
      </c>
      <c r="D179" s="150">
        <v>0</v>
      </c>
      <c r="E179" s="133">
        <v>280.35000000000002</v>
      </c>
      <c r="F179" s="134" t="s">
        <v>1084</v>
      </c>
      <c r="G179" s="86" t="s">
        <v>1085</v>
      </c>
      <c r="H179" s="86" t="s">
        <v>179</v>
      </c>
      <c r="I179" s="89"/>
      <c r="J179" s="90">
        <v>6</v>
      </c>
      <c r="K179" s="86"/>
      <c r="L179" s="86"/>
      <c r="M179" s="92" t="s">
        <v>151</v>
      </c>
      <c r="N179" s="86" t="s">
        <v>108</v>
      </c>
      <c r="O179" s="163" t="s">
        <v>161</v>
      </c>
      <c r="P179" s="163" t="s">
        <v>161</v>
      </c>
      <c r="Q179" s="91" t="s">
        <v>109</v>
      </c>
      <c r="R179" s="91" t="s">
        <v>209</v>
      </c>
      <c r="S179" s="91" t="s">
        <v>1086</v>
      </c>
      <c r="T179" s="92">
        <v>10</v>
      </c>
      <c r="U179" s="93">
        <v>6</v>
      </c>
      <c r="V179" s="94">
        <v>45300</v>
      </c>
      <c r="W179" s="94">
        <v>45778</v>
      </c>
      <c r="X179" s="95">
        <v>9785171623555</v>
      </c>
      <c r="Y179" s="96">
        <v>384</v>
      </c>
      <c r="Z179" s="97">
        <v>0.23</v>
      </c>
      <c r="AA179" s="98" t="s">
        <v>170</v>
      </c>
      <c r="AB179" s="98" t="s">
        <v>152</v>
      </c>
      <c r="AC179" s="98" t="s">
        <v>171</v>
      </c>
      <c r="AD179" s="91">
        <v>3</v>
      </c>
      <c r="AE179" s="135" t="s">
        <v>116</v>
      </c>
      <c r="AF179" s="168"/>
      <c r="AG179" s="98" t="s">
        <v>1087</v>
      </c>
      <c r="AH179" s="98"/>
      <c r="AI179" s="86" t="s">
        <v>180</v>
      </c>
      <c r="AJ179" s="101"/>
      <c r="AK179" s="91"/>
      <c r="AL179" s="100" t="s">
        <v>1088</v>
      </c>
      <c r="AM179" s="86" t="s">
        <v>339</v>
      </c>
      <c r="AN179" s="86" t="s">
        <v>153</v>
      </c>
      <c r="AO179" s="143">
        <f t="shared" si="6"/>
        <v>0</v>
      </c>
      <c r="AP179" s="85" t="s">
        <v>1089</v>
      </c>
      <c r="AQ179" s="100" t="s">
        <v>111</v>
      </c>
      <c r="AR179" s="97" t="s">
        <v>125</v>
      </c>
      <c r="AV179" s="99"/>
      <c r="AW179" s="159" t="s">
        <v>1090</v>
      </c>
      <c r="AX179" s="102"/>
      <c r="AY179" s="157" t="s">
        <v>1091</v>
      </c>
      <c r="AZ179" s="159"/>
      <c r="BF179" s="103">
        <v>45782</v>
      </c>
      <c r="BG179" s="46"/>
      <c r="BH179" s="46"/>
      <c r="BI179" s="46">
        <f t="shared" si="7"/>
        <v>0</v>
      </c>
      <c r="BJ179" s="46">
        <f t="shared" si="8"/>
        <v>0</v>
      </c>
    </row>
    <row r="180" spans="1:62" ht="120" customHeight="1" x14ac:dyDescent="0.25">
      <c r="A180" s="132" t="s">
        <v>181</v>
      </c>
      <c r="B180" s="132"/>
      <c r="C180" s="150">
        <v>0</v>
      </c>
      <c r="D180" s="150">
        <v>0</v>
      </c>
      <c r="E180" s="133">
        <v>252</v>
      </c>
      <c r="F180" s="134" t="s">
        <v>1092</v>
      </c>
      <c r="G180" s="86" t="s">
        <v>1093</v>
      </c>
      <c r="H180" s="86" t="s">
        <v>179</v>
      </c>
      <c r="I180" s="89"/>
      <c r="J180" s="90">
        <v>4</v>
      </c>
      <c r="K180" s="86"/>
      <c r="L180" s="86"/>
      <c r="M180" s="92" t="s">
        <v>151</v>
      </c>
      <c r="N180" s="86" t="s">
        <v>108</v>
      </c>
      <c r="O180" s="163" t="s">
        <v>161</v>
      </c>
      <c r="P180" s="163" t="s">
        <v>161</v>
      </c>
      <c r="Q180" s="91" t="s">
        <v>109</v>
      </c>
      <c r="R180" s="91" t="s">
        <v>209</v>
      </c>
      <c r="S180" s="91" t="s">
        <v>1094</v>
      </c>
      <c r="T180" s="92">
        <v>10</v>
      </c>
      <c r="U180" s="93">
        <v>6</v>
      </c>
      <c r="V180" s="94">
        <v>45418</v>
      </c>
      <c r="W180" s="94">
        <v>45778</v>
      </c>
      <c r="X180" s="95">
        <v>9785171614638</v>
      </c>
      <c r="Y180" s="96">
        <v>352</v>
      </c>
      <c r="Z180" s="97">
        <v>0.223</v>
      </c>
      <c r="AA180" s="98" t="s">
        <v>170</v>
      </c>
      <c r="AB180" s="98" t="s">
        <v>152</v>
      </c>
      <c r="AC180" s="98" t="s">
        <v>171</v>
      </c>
      <c r="AD180" s="91">
        <v>3</v>
      </c>
      <c r="AE180" s="135" t="s">
        <v>116</v>
      </c>
      <c r="AF180" s="168"/>
      <c r="AG180" s="98" t="s">
        <v>312</v>
      </c>
      <c r="AH180" s="98"/>
      <c r="AI180" s="86" t="s">
        <v>180</v>
      </c>
      <c r="AJ180" s="101"/>
      <c r="AK180" s="91" t="s">
        <v>1095</v>
      </c>
      <c r="AL180" s="100" t="s">
        <v>1096</v>
      </c>
      <c r="AM180" s="86" t="s">
        <v>335</v>
      </c>
      <c r="AN180" s="86" t="s">
        <v>153</v>
      </c>
      <c r="AO180" s="143">
        <f t="shared" si="6"/>
        <v>0</v>
      </c>
      <c r="AP180" s="85" t="s">
        <v>1097</v>
      </c>
      <c r="AQ180" s="100" t="s">
        <v>111</v>
      </c>
      <c r="AR180" s="97" t="s">
        <v>125</v>
      </c>
      <c r="AV180" s="99"/>
      <c r="AW180" s="159" t="s">
        <v>1098</v>
      </c>
      <c r="AX180" s="102" t="s">
        <v>1099</v>
      </c>
      <c r="AY180" s="157" t="s">
        <v>1100</v>
      </c>
      <c r="AZ180" s="159"/>
      <c r="BF180" s="103">
        <v>45782</v>
      </c>
      <c r="BG180" s="46"/>
      <c r="BH180" s="46"/>
      <c r="BI180" s="46">
        <f t="shared" si="7"/>
        <v>0</v>
      </c>
      <c r="BJ180" s="46">
        <f t="shared" si="8"/>
        <v>0</v>
      </c>
    </row>
    <row r="181" spans="1:62" ht="120" customHeight="1" x14ac:dyDescent="0.25">
      <c r="A181" s="132" t="s">
        <v>181</v>
      </c>
      <c r="B181" s="132"/>
      <c r="C181" s="150">
        <v>0</v>
      </c>
      <c r="D181" s="150">
        <v>0</v>
      </c>
      <c r="E181" s="133">
        <v>307.65000000000003</v>
      </c>
      <c r="F181" s="134" t="s">
        <v>2306</v>
      </c>
      <c r="G181" s="86" t="s">
        <v>2307</v>
      </c>
      <c r="H181" s="86" t="s">
        <v>179</v>
      </c>
      <c r="I181" s="89"/>
      <c r="J181" s="90" t="s">
        <v>196</v>
      </c>
      <c r="K181" s="86"/>
      <c r="L181" s="86"/>
      <c r="M181" s="92" t="s">
        <v>151</v>
      </c>
      <c r="N181" s="86" t="s">
        <v>108</v>
      </c>
      <c r="O181" s="163" t="s">
        <v>161</v>
      </c>
      <c r="P181" s="163" t="s">
        <v>161</v>
      </c>
      <c r="Q181" s="91" t="s">
        <v>109</v>
      </c>
      <c r="R181" s="91" t="s">
        <v>209</v>
      </c>
      <c r="S181" s="91" t="s">
        <v>2308</v>
      </c>
      <c r="T181" s="92">
        <v>10</v>
      </c>
      <c r="U181" s="93">
        <v>12</v>
      </c>
      <c r="V181" s="94">
        <v>45765</v>
      </c>
      <c r="W181" s="94">
        <v>45765</v>
      </c>
      <c r="X181" s="95">
        <v>9785171701277</v>
      </c>
      <c r="Y181" s="96">
        <v>576</v>
      </c>
      <c r="Z181" s="97">
        <v>0.29199999999999998</v>
      </c>
      <c r="AA181" s="98" t="s">
        <v>170</v>
      </c>
      <c r="AB181" s="98" t="s">
        <v>184</v>
      </c>
      <c r="AC181" s="98" t="s">
        <v>171</v>
      </c>
      <c r="AD181" s="91">
        <v>3</v>
      </c>
      <c r="AE181" s="169" t="s">
        <v>197</v>
      </c>
      <c r="AF181" s="168"/>
      <c r="AG181" s="98" t="s">
        <v>208</v>
      </c>
      <c r="AH181" s="98"/>
      <c r="AI181" s="86" t="s">
        <v>180</v>
      </c>
      <c r="AJ181" s="101"/>
      <c r="AK181" s="91" t="s">
        <v>2309</v>
      </c>
      <c r="AL181" s="100" t="s">
        <v>2310</v>
      </c>
      <c r="AM181" s="86" t="s">
        <v>335</v>
      </c>
      <c r="AN181" s="86" t="s">
        <v>153</v>
      </c>
      <c r="AO181" s="143">
        <f t="shared" si="6"/>
        <v>0</v>
      </c>
      <c r="AP181" s="85" t="s">
        <v>2311</v>
      </c>
      <c r="AQ181" s="100" t="s">
        <v>157</v>
      </c>
      <c r="AR181" s="97" t="s">
        <v>125</v>
      </c>
      <c r="AV181" s="99"/>
      <c r="AW181" s="159" t="s">
        <v>2312</v>
      </c>
      <c r="AX181" s="102" t="s">
        <v>2313</v>
      </c>
      <c r="AY181" s="157" t="s">
        <v>2314</v>
      </c>
      <c r="AZ181" s="159"/>
      <c r="BF181" s="103">
        <v>45784</v>
      </c>
      <c r="BG181" s="46"/>
      <c r="BH181" s="46"/>
      <c r="BI181" s="46">
        <f t="shared" si="7"/>
        <v>0</v>
      </c>
      <c r="BJ181" s="46">
        <f t="shared" si="8"/>
        <v>0</v>
      </c>
    </row>
    <row r="182" spans="1:62" ht="120" customHeight="1" x14ac:dyDescent="0.25">
      <c r="A182" s="132" t="s">
        <v>181</v>
      </c>
      <c r="B182" s="132"/>
      <c r="C182" s="150">
        <v>0</v>
      </c>
      <c r="D182" s="150">
        <v>0</v>
      </c>
      <c r="E182" s="133">
        <v>289.8</v>
      </c>
      <c r="F182" s="134" t="s">
        <v>1669</v>
      </c>
      <c r="G182" s="86" t="s">
        <v>1670</v>
      </c>
      <c r="H182" s="86" t="s">
        <v>179</v>
      </c>
      <c r="I182" s="89"/>
      <c r="J182" s="90">
        <v>6</v>
      </c>
      <c r="K182" s="86"/>
      <c r="L182" s="86"/>
      <c r="M182" s="92" t="s">
        <v>151</v>
      </c>
      <c r="N182" s="86" t="s">
        <v>108</v>
      </c>
      <c r="O182" s="163" t="s">
        <v>161</v>
      </c>
      <c r="P182" s="163" t="s">
        <v>161</v>
      </c>
      <c r="Q182" s="91" t="s">
        <v>109</v>
      </c>
      <c r="R182" s="91" t="s">
        <v>209</v>
      </c>
      <c r="S182" s="91" t="s">
        <v>1671</v>
      </c>
      <c r="T182" s="92">
        <v>10</v>
      </c>
      <c r="U182" s="93">
        <v>8</v>
      </c>
      <c r="V182" s="94">
        <v>43073</v>
      </c>
      <c r="W182" s="94">
        <v>45782</v>
      </c>
      <c r="X182" s="95">
        <v>9785171059446</v>
      </c>
      <c r="Y182" s="96">
        <v>480</v>
      </c>
      <c r="Z182" s="97">
        <v>0.29799999999999999</v>
      </c>
      <c r="AA182" s="98" t="s">
        <v>170</v>
      </c>
      <c r="AB182" s="98" t="s">
        <v>152</v>
      </c>
      <c r="AC182" s="98" t="s">
        <v>171</v>
      </c>
      <c r="AD182" s="91">
        <v>3</v>
      </c>
      <c r="AE182" s="135" t="s">
        <v>116</v>
      </c>
      <c r="AF182" s="168"/>
      <c r="AG182" s="98" t="s">
        <v>1672</v>
      </c>
      <c r="AH182" s="98"/>
      <c r="AI182" s="86" t="s">
        <v>180</v>
      </c>
      <c r="AJ182" s="101"/>
      <c r="AK182" s="91"/>
      <c r="AL182" s="100" t="s">
        <v>1673</v>
      </c>
      <c r="AM182" s="86" t="s">
        <v>335</v>
      </c>
      <c r="AN182" s="86" t="s">
        <v>153</v>
      </c>
      <c r="AO182" s="143">
        <f t="shared" si="6"/>
        <v>0</v>
      </c>
      <c r="AP182" s="85" t="s">
        <v>1674</v>
      </c>
      <c r="AQ182" s="100" t="s">
        <v>111</v>
      </c>
      <c r="AR182" s="97" t="s">
        <v>125</v>
      </c>
      <c r="AV182" s="99"/>
      <c r="AW182" s="159" t="s">
        <v>1675</v>
      </c>
      <c r="AX182" s="102"/>
      <c r="AY182" s="157" t="s">
        <v>1676</v>
      </c>
      <c r="AZ182" s="159"/>
      <c r="BF182" s="103">
        <v>45783</v>
      </c>
      <c r="BG182" s="46"/>
      <c r="BH182" s="46"/>
      <c r="BI182" s="46">
        <f t="shared" si="7"/>
        <v>0</v>
      </c>
      <c r="BJ182" s="46">
        <f t="shared" si="8"/>
        <v>0</v>
      </c>
    </row>
    <row r="183" spans="1:62" ht="120" customHeight="1" x14ac:dyDescent="0.25">
      <c r="A183" s="132" t="s">
        <v>181</v>
      </c>
      <c r="B183" s="132"/>
      <c r="C183" s="150">
        <v>0</v>
      </c>
      <c r="D183" s="150">
        <v>0</v>
      </c>
      <c r="E183" s="133">
        <v>299.25</v>
      </c>
      <c r="F183" s="134" t="s">
        <v>1677</v>
      </c>
      <c r="G183" s="86" t="s">
        <v>1678</v>
      </c>
      <c r="H183" s="86" t="s">
        <v>179</v>
      </c>
      <c r="I183" s="89"/>
      <c r="J183" s="90">
        <v>5</v>
      </c>
      <c r="K183" s="86"/>
      <c r="L183" s="86"/>
      <c r="M183" s="92" t="s">
        <v>138</v>
      </c>
      <c r="N183" s="86" t="s">
        <v>108</v>
      </c>
      <c r="O183" s="163" t="s">
        <v>165</v>
      </c>
      <c r="P183" s="163" t="s">
        <v>238</v>
      </c>
      <c r="Q183" s="91" t="s">
        <v>109</v>
      </c>
      <c r="R183" s="91" t="s">
        <v>209</v>
      </c>
      <c r="S183" s="91" t="s">
        <v>1679</v>
      </c>
      <c r="T183" s="92">
        <v>10</v>
      </c>
      <c r="U183" s="93">
        <v>8</v>
      </c>
      <c r="V183" s="94">
        <v>45541</v>
      </c>
      <c r="W183" s="94">
        <v>45783</v>
      </c>
      <c r="X183" s="95">
        <v>9785171660628</v>
      </c>
      <c r="Y183" s="96">
        <v>448</v>
      </c>
      <c r="Z183" s="97">
        <v>0.27700000000000002</v>
      </c>
      <c r="AA183" s="98" t="s">
        <v>170</v>
      </c>
      <c r="AB183" s="98" t="s">
        <v>152</v>
      </c>
      <c r="AC183" s="98" t="s">
        <v>171</v>
      </c>
      <c r="AD183" s="91">
        <v>3</v>
      </c>
      <c r="AE183" s="135" t="s">
        <v>116</v>
      </c>
      <c r="AF183" s="168"/>
      <c r="AG183" s="98" t="s">
        <v>208</v>
      </c>
      <c r="AH183" s="98"/>
      <c r="AI183" s="86" t="s">
        <v>180</v>
      </c>
      <c r="AJ183" s="101"/>
      <c r="AK183" s="91" t="s">
        <v>1680</v>
      </c>
      <c r="AL183" s="100" t="s">
        <v>1681</v>
      </c>
      <c r="AM183" s="86" t="s">
        <v>335</v>
      </c>
      <c r="AN183" s="86" t="s">
        <v>153</v>
      </c>
      <c r="AO183" s="143">
        <f t="shared" si="6"/>
        <v>0</v>
      </c>
      <c r="AP183" s="85" t="s">
        <v>1682</v>
      </c>
      <c r="AQ183" s="100" t="s">
        <v>157</v>
      </c>
      <c r="AR183" s="97" t="s">
        <v>125</v>
      </c>
      <c r="AV183" s="99"/>
      <c r="AW183" s="159" t="s">
        <v>1683</v>
      </c>
      <c r="AX183" s="102" t="s">
        <v>1684</v>
      </c>
      <c r="AY183" s="157" t="s">
        <v>1685</v>
      </c>
      <c r="AZ183" s="159"/>
      <c r="BF183" s="103">
        <v>45783</v>
      </c>
      <c r="BG183" s="46"/>
      <c r="BH183" s="46"/>
      <c r="BI183" s="46">
        <f t="shared" si="7"/>
        <v>0</v>
      </c>
      <c r="BJ183" s="46">
        <f t="shared" si="8"/>
        <v>0</v>
      </c>
    </row>
    <row r="184" spans="1:62" ht="120" customHeight="1" x14ac:dyDescent="0.25">
      <c r="A184" s="132" t="s">
        <v>181</v>
      </c>
      <c r="B184" s="132"/>
      <c r="C184" s="150">
        <v>0</v>
      </c>
      <c r="D184" s="150">
        <v>0</v>
      </c>
      <c r="E184" s="133">
        <v>299.25</v>
      </c>
      <c r="F184" s="134" t="s">
        <v>1686</v>
      </c>
      <c r="G184" s="86" t="s">
        <v>1687</v>
      </c>
      <c r="H184" s="86" t="s">
        <v>179</v>
      </c>
      <c r="I184" s="89"/>
      <c r="J184" s="90">
        <v>5</v>
      </c>
      <c r="K184" s="86"/>
      <c r="L184" s="86"/>
      <c r="M184" s="92" t="s">
        <v>151</v>
      </c>
      <c r="N184" s="86" t="s">
        <v>108</v>
      </c>
      <c r="O184" s="163" t="s">
        <v>161</v>
      </c>
      <c r="P184" s="163" t="s">
        <v>161</v>
      </c>
      <c r="Q184" s="91" t="s">
        <v>109</v>
      </c>
      <c r="R184" s="91" t="s">
        <v>209</v>
      </c>
      <c r="S184" s="91" t="s">
        <v>1688</v>
      </c>
      <c r="T184" s="92">
        <v>10</v>
      </c>
      <c r="U184" s="93">
        <v>18</v>
      </c>
      <c r="V184" s="94">
        <v>42865</v>
      </c>
      <c r="W184" s="94">
        <v>45782</v>
      </c>
      <c r="X184" s="95">
        <v>9785170994748</v>
      </c>
      <c r="Y184" s="96">
        <v>224</v>
      </c>
      <c r="Z184" s="97">
        <v>0.14899999999999999</v>
      </c>
      <c r="AA184" s="98" t="s">
        <v>170</v>
      </c>
      <c r="AB184" s="98" t="s">
        <v>160</v>
      </c>
      <c r="AC184" s="98" t="s">
        <v>171</v>
      </c>
      <c r="AD184" s="91">
        <v>3</v>
      </c>
      <c r="AE184" s="135" t="s">
        <v>116</v>
      </c>
      <c r="AF184" s="168"/>
      <c r="AG184" s="98" t="s">
        <v>246</v>
      </c>
      <c r="AH184" s="98"/>
      <c r="AI184" s="86" t="s">
        <v>180</v>
      </c>
      <c r="AJ184" s="101"/>
      <c r="AK184" s="91" t="s">
        <v>1689</v>
      </c>
      <c r="AL184" s="100" t="s">
        <v>1690</v>
      </c>
      <c r="AM184" s="86" t="s">
        <v>339</v>
      </c>
      <c r="AN184" s="86" t="s">
        <v>153</v>
      </c>
      <c r="AO184" s="143">
        <f t="shared" si="6"/>
        <v>0</v>
      </c>
      <c r="AP184" s="85" t="s">
        <v>1691</v>
      </c>
      <c r="AQ184" s="100" t="s">
        <v>111</v>
      </c>
      <c r="AR184" s="97" t="s">
        <v>125</v>
      </c>
      <c r="AV184" s="99"/>
      <c r="AW184" s="159" t="s">
        <v>1692</v>
      </c>
      <c r="AX184" s="102"/>
      <c r="AY184" s="157" t="s">
        <v>1693</v>
      </c>
      <c r="AZ184" s="159"/>
      <c r="BF184" s="103">
        <v>45783</v>
      </c>
      <c r="BG184" s="46"/>
      <c r="BH184" s="46"/>
      <c r="BI184" s="46">
        <f t="shared" si="7"/>
        <v>0</v>
      </c>
      <c r="BJ184" s="46">
        <f t="shared" si="8"/>
        <v>0</v>
      </c>
    </row>
    <row r="185" spans="1:62" ht="120" customHeight="1" x14ac:dyDescent="0.25">
      <c r="A185" s="132" t="s">
        <v>181</v>
      </c>
      <c r="B185" s="132"/>
      <c r="C185" s="150">
        <v>0</v>
      </c>
      <c r="D185" s="150">
        <v>0</v>
      </c>
      <c r="E185" s="133">
        <v>229.95000000000002</v>
      </c>
      <c r="F185" s="134" t="s">
        <v>1101</v>
      </c>
      <c r="G185" s="86" t="s">
        <v>1102</v>
      </c>
      <c r="H185" s="86" t="s">
        <v>179</v>
      </c>
      <c r="I185" s="89"/>
      <c r="J185" s="90">
        <v>3</v>
      </c>
      <c r="K185" s="86"/>
      <c r="L185" s="86"/>
      <c r="M185" s="92" t="s">
        <v>151</v>
      </c>
      <c r="N185" s="86" t="s">
        <v>108</v>
      </c>
      <c r="O185" s="163" t="s">
        <v>161</v>
      </c>
      <c r="P185" s="163" t="s">
        <v>161</v>
      </c>
      <c r="Q185" s="91" t="s">
        <v>109</v>
      </c>
      <c r="R185" s="91" t="s">
        <v>209</v>
      </c>
      <c r="S185" s="91" t="s">
        <v>1103</v>
      </c>
      <c r="T185" s="92">
        <v>10</v>
      </c>
      <c r="U185" s="93">
        <v>16</v>
      </c>
      <c r="V185" s="94">
        <v>43780</v>
      </c>
      <c r="W185" s="94">
        <v>45776</v>
      </c>
      <c r="X185" s="95">
        <v>9785171173487</v>
      </c>
      <c r="Y185" s="96">
        <v>224</v>
      </c>
      <c r="Z185" s="97">
        <v>0.158</v>
      </c>
      <c r="AA185" s="98" t="s">
        <v>170</v>
      </c>
      <c r="AB185" s="98" t="s">
        <v>160</v>
      </c>
      <c r="AC185" s="98" t="s">
        <v>171</v>
      </c>
      <c r="AD185" s="91">
        <v>3</v>
      </c>
      <c r="AE185" s="135" t="s">
        <v>116</v>
      </c>
      <c r="AF185" s="168"/>
      <c r="AG185" s="98" t="s">
        <v>1104</v>
      </c>
      <c r="AH185" s="98"/>
      <c r="AI185" s="86" t="s">
        <v>180</v>
      </c>
      <c r="AJ185" s="101"/>
      <c r="AK185" s="91" t="s">
        <v>1105</v>
      </c>
      <c r="AL185" s="100" t="s">
        <v>1106</v>
      </c>
      <c r="AM185" s="86" t="s">
        <v>336</v>
      </c>
      <c r="AN185" s="86" t="s">
        <v>153</v>
      </c>
      <c r="AO185" s="143">
        <f t="shared" si="6"/>
        <v>0</v>
      </c>
      <c r="AP185" s="85" t="s">
        <v>1107</v>
      </c>
      <c r="AQ185" s="100" t="s">
        <v>157</v>
      </c>
      <c r="AR185" s="97" t="s">
        <v>125</v>
      </c>
      <c r="AV185" s="99"/>
      <c r="AW185" s="159" t="s">
        <v>1108</v>
      </c>
      <c r="AX185" s="102"/>
      <c r="AY185" s="157" t="s">
        <v>1109</v>
      </c>
      <c r="AZ185" s="159"/>
      <c r="BF185" s="103">
        <v>45782</v>
      </c>
      <c r="BG185" s="46"/>
      <c r="BH185" s="46"/>
      <c r="BI185" s="46">
        <f t="shared" si="7"/>
        <v>0</v>
      </c>
      <c r="BJ185" s="46">
        <f t="shared" si="8"/>
        <v>0</v>
      </c>
    </row>
    <row r="186" spans="1:62" ht="120" customHeight="1" x14ac:dyDescent="0.25">
      <c r="A186" s="132" t="s">
        <v>181</v>
      </c>
      <c r="B186" s="132"/>
      <c r="C186" s="150">
        <v>0</v>
      </c>
      <c r="D186" s="150">
        <v>0</v>
      </c>
      <c r="E186" s="133">
        <v>289.8</v>
      </c>
      <c r="F186" s="134" t="s">
        <v>1694</v>
      </c>
      <c r="G186" s="86" t="s">
        <v>1695</v>
      </c>
      <c r="H186" s="86" t="s">
        <v>179</v>
      </c>
      <c r="I186" s="89"/>
      <c r="J186" s="90">
        <v>4</v>
      </c>
      <c r="K186" s="86"/>
      <c r="L186" s="86"/>
      <c r="M186" s="92" t="s">
        <v>151</v>
      </c>
      <c r="N186" s="86" t="s">
        <v>108</v>
      </c>
      <c r="O186" s="163" t="s">
        <v>161</v>
      </c>
      <c r="P186" s="163" t="s">
        <v>161</v>
      </c>
      <c r="Q186" s="91" t="s">
        <v>109</v>
      </c>
      <c r="R186" s="91" t="s">
        <v>209</v>
      </c>
      <c r="S186" s="91" t="s">
        <v>1696</v>
      </c>
      <c r="T186" s="92">
        <v>10</v>
      </c>
      <c r="U186" s="93">
        <v>18</v>
      </c>
      <c r="V186" s="94">
        <v>43178</v>
      </c>
      <c r="W186" s="94">
        <v>45783</v>
      </c>
      <c r="X186" s="95">
        <v>9785171071974</v>
      </c>
      <c r="Y186" s="96">
        <v>224</v>
      </c>
      <c r="Z186" s="97">
        <v>0.16</v>
      </c>
      <c r="AA186" s="98" t="s">
        <v>170</v>
      </c>
      <c r="AB186" s="98" t="s">
        <v>160</v>
      </c>
      <c r="AC186" s="98" t="s">
        <v>171</v>
      </c>
      <c r="AD186" s="91">
        <v>3</v>
      </c>
      <c r="AE186" s="135" t="s">
        <v>116</v>
      </c>
      <c r="AF186" s="168"/>
      <c r="AG186" s="98" t="s">
        <v>281</v>
      </c>
      <c r="AH186" s="98"/>
      <c r="AI186" s="86" t="s">
        <v>180</v>
      </c>
      <c r="AJ186" s="101"/>
      <c r="AK186" s="91" t="s">
        <v>1697</v>
      </c>
      <c r="AL186" s="100" t="s">
        <v>1698</v>
      </c>
      <c r="AM186" s="86" t="s">
        <v>336</v>
      </c>
      <c r="AN186" s="86" t="s">
        <v>153</v>
      </c>
      <c r="AO186" s="143">
        <f t="shared" si="6"/>
        <v>0</v>
      </c>
      <c r="AP186" s="85" t="s">
        <v>1699</v>
      </c>
      <c r="AQ186" s="100" t="s">
        <v>111</v>
      </c>
      <c r="AR186" s="97" t="s">
        <v>125</v>
      </c>
      <c r="AV186" s="99"/>
      <c r="AW186" s="159" t="s">
        <v>1700</v>
      </c>
      <c r="AX186" s="102"/>
      <c r="AY186" s="157" t="s">
        <v>1701</v>
      </c>
      <c r="AZ186" s="159"/>
      <c r="BF186" s="103">
        <v>45783</v>
      </c>
      <c r="BG186" s="46"/>
      <c r="BH186" s="46"/>
      <c r="BI186" s="46">
        <f t="shared" si="7"/>
        <v>0</v>
      </c>
      <c r="BJ186" s="46">
        <f t="shared" si="8"/>
        <v>0</v>
      </c>
    </row>
    <row r="187" spans="1:62" ht="120" customHeight="1" x14ac:dyDescent="0.25">
      <c r="A187" s="132" t="s">
        <v>181</v>
      </c>
      <c r="B187" s="132"/>
      <c r="C187" s="150">
        <v>0</v>
      </c>
      <c r="D187" s="150">
        <v>0</v>
      </c>
      <c r="E187" s="133">
        <v>252</v>
      </c>
      <c r="F187" s="134" t="s">
        <v>1110</v>
      </c>
      <c r="G187" s="86" t="s">
        <v>1111</v>
      </c>
      <c r="H187" s="86" t="s">
        <v>179</v>
      </c>
      <c r="I187" s="89"/>
      <c r="J187" s="90">
        <v>7</v>
      </c>
      <c r="K187" s="86"/>
      <c r="L187" s="86"/>
      <c r="M187" s="92" t="s">
        <v>151</v>
      </c>
      <c r="N187" s="86" t="s">
        <v>108</v>
      </c>
      <c r="O187" s="163" t="s">
        <v>161</v>
      </c>
      <c r="P187" s="163" t="s">
        <v>161</v>
      </c>
      <c r="Q187" s="91" t="s">
        <v>109</v>
      </c>
      <c r="R187" s="91" t="s">
        <v>209</v>
      </c>
      <c r="S187" s="91" t="s">
        <v>1112</v>
      </c>
      <c r="T187" s="92">
        <v>10</v>
      </c>
      <c r="U187" s="93">
        <v>6</v>
      </c>
      <c r="V187" s="94">
        <v>45182</v>
      </c>
      <c r="W187" s="94">
        <v>45778</v>
      </c>
      <c r="X187" s="95">
        <v>9785171576776</v>
      </c>
      <c r="Y187" s="96">
        <v>256</v>
      </c>
      <c r="Z187" s="97">
        <v>0.16</v>
      </c>
      <c r="AA187" s="98" t="s">
        <v>170</v>
      </c>
      <c r="AB187" s="98" t="s">
        <v>160</v>
      </c>
      <c r="AC187" s="98" t="s">
        <v>171</v>
      </c>
      <c r="AD187" s="91">
        <v>3</v>
      </c>
      <c r="AE187" s="135" t="s">
        <v>116</v>
      </c>
      <c r="AF187" s="168"/>
      <c r="AG187" s="98" t="s">
        <v>208</v>
      </c>
      <c r="AH187" s="98"/>
      <c r="AI187" s="86" t="s">
        <v>180</v>
      </c>
      <c r="AJ187" s="101"/>
      <c r="AK187" s="91" t="s">
        <v>1113</v>
      </c>
      <c r="AL187" s="100" t="s">
        <v>1114</v>
      </c>
      <c r="AM187" s="86" t="s">
        <v>335</v>
      </c>
      <c r="AN187" s="86" t="s">
        <v>153</v>
      </c>
      <c r="AO187" s="143">
        <f t="shared" si="6"/>
        <v>0</v>
      </c>
      <c r="AP187" s="85" t="s">
        <v>1115</v>
      </c>
      <c r="AQ187" s="100" t="s">
        <v>157</v>
      </c>
      <c r="AR187" s="97" t="s">
        <v>125</v>
      </c>
      <c r="AV187" s="99"/>
      <c r="AW187" s="159" t="s">
        <v>1116</v>
      </c>
      <c r="AX187" s="102" t="s">
        <v>1117</v>
      </c>
      <c r="AY187" s="157" t="s">
        <v>1118</v>
      </c>
      <c r="AZ187" s="159"/>
      <c r="BF187" s="103">
        <v>45782</v>
      </c>
      <c r="BG187" s="46"/>
      <c r="BH187" s="46"/>
      <c r="BI187" s="46">
        <f t="shared" si="7"/>
        <v>0</v>
      </c>
      <c r="BJ187" s="46">
        <f t="shared" si="8"/>
        <v>0</v>
      </c>
    </row>
    <row r="188" spans="1:62" ht="120" customHeight="1" x14ac:dyDescent="0.25">
      <c r="A188" s="132" t="s">
        <v>181</v>
      </c>
      <c r="B188" s="132"/>
      <c r="C188" s="150">
        <v>0</v>
      </c>
      <c r="D188" s="150">
        <v>0</v>
      </c>
      <c r="E188" s="133">
        <v>407.40000000000003</v>
      </c>
      <c r="F188" s="134" t="s">
        <v>1119</v>
      </c>
      <c r="G188" s="86" t="s">
        <v>1120</v>
      </c>
      <c r="H188" s="86" t="s">
        <v>179</v>
      </c>
      <c r="I188" s="89"/>
      <c r="J188" s="90">
        <v>5</v>
      </c>
      <c r="K188" s="86"/>
      <c r="L188" s="86"/>
      <c r="M188" s="92" t="s">
        <v>151</v>
      </c>
      <c r="N188" s="86" t="s">
        <v>108</v>
      </c>
      <c r="O188" s="163" t="s">
        <v>222</v>
      </c>
      <c r="P188" s="163" t="s">
        <v>222</v>
      </c>
      <c r="Q188" s="91" t="s">
        <v>109</v>
      </c>
      <c r="R188" s="91" t="s">
        <v>209</v>
      </c>
      <c r="S188" s="91" t="s">
        <v>1121</v>
      </c>
      <c r="T188" s="92">
        <v>10</v>
      </c>
      <c r="U188" s="93">
        <v>5</v>
      </c>
      <c r="V188" s="94">
        <v>44799</v>
      </c>
      <c r="W188" s="94">
        <v>45778</v>
      </c>
      <c r="X188" s="95">
        <v>9785171268343</v>
      </c>
      <c r="Y188" s="96">
        <v>640</v>
      </c>
      <c r="Z188" s="97">
        <v>0.32</v>
      </c>
      <c r="AA188" s="98" t="s">
        <v>170</v>
      </c>
      <c r="AB188" s="98" t="s">
        <v>184</v>
      </c>
      <c r="AC188" s="98" t="s">
        <v>171</v>
      </c>
      <c r="AD188" s="91">
        <v>3</v>
      </c>
      <c r="AE188" s="135" t="s">
        <v>116</v>
      </c>
      <c r="AF188" s="168"/>
      <c r="AG188" s="98" t="s">
        <v>483</v>
      </c>
      <c r="AH188" s="98"/>
      <c r="AI188" s="86" t="s">
        <v>180</v>
      </c>
      <c r="AJ188" s="101"/>
      <c r="AK188" s="91" t="s">
        <v>1122</v>
      </c>
      <c r="AL188" s="100" t="s">
        <v>1123</v>
      </c>
      <c r="AM188" s="86" t="s">
        <v>339</v>
      </c>
      <c r="AN188" s="86" t="s">
        <v>153</v>
      </c>
      <c r="AO188" s="143">
        <f t="shared" si="6"/>
        <v>0</v>
      </c>
      <c r="AP188" s="85" t="s">
        <v>1124</v>
      </c>
      <c r="AQ188" s="100" t="s">
        <v>111</v>
      </c>
      <c r="AR188" s="97" t="s">
        <v>125</v>
      </c>
      <c r="AV188" s="99"/>
      <c r="AW188" s="159" t="s">
        <v>1125</v>
      </c>
      <c r="AX188" s="102" t="s">
        <v>1126</v>
      </c>
      <c r="AY188" s="157" t="s">
        <v>1127</v>
      </c>
      <c r="AZ188" s="159"/>
      <c r="BF188" s="103">
        <v>45782</v>
      </c>
      <c r="BG188" s="46"/>
      <c r="BH188" s="46"/>
      <c r="BI188" s="46">
        <f t="shared" si="7"/>
        <v>0</v>
      </c>
      <c r="BJ188" s="46">
        <f t="shared" si="8"/>
        <v>0</v>
      </c>
    </row>
    <row r="189" spans="1:62" ht="120" customHeight="1" x14ac:dyDescent="0.25">
      <c r="A189" s="132" t="s">
        <v>181</v>
      </c>
      <c r="B189" s="132"/>
      <c r="C189" s="150">
        <v>0</v>
      </c>
      <c r="D189" s="150">
        <v>0</v>
      </c>
      <c r="E189" s="133">
        <v>407.40000000000003</v>
      </c>
      <c r="F189" s="134" t="s">
        <v>2315</v>
      </c>
      <c r="G189" s="86" t="s">
        <v>1120</v>
      </c>
      <c r="H189" s="86" t="s">
        <v>179</v>
      </c>
      <c r="I189" s="89"/>
      <c r="J189" s="90">
        <v>4</v>
      </c>
      <c r="K189" s="86"/>
      <c r="L189" s="86"/>
      <c r="M189" s="92" t="s">
        <v>151</v>
      </c>
      <c r="N189" s="86" t="s">
        <v>108</v>
      </c>
      <c r="O189" s="163" t="s">
        <v>222</v>
      </c>
      <c r="P189" s="163" t="s">
        <v>222</v>
      </c>
      <c r="Q189" s="91" t="s">
        <v>109</v>
      </c>
      <c r="R189" s="91" t="s">
        <v>209</v>
      </c>
      <c r="S189" s="91" t="s">
        <v>2316</v>
      </c>
      <c r="T189" s="92">
        <v>10</v>
      </c>
      <c r="U189" s="93">
        <v>5</v>
      </c>
      <c r="V189" s="94">
        <v>43892</v>
      </c>
      <c r="W189" s="94">
        <v>45782</v>
      </c>
      <c r="X189" s="95">
        <v>9785171204914</v>
      </c>
      <c r="Y189" s="96">
        <v>640</v>
      </c>
      <c r="Z189" s="97">
        <v>0.29199999999999998</v>
      </c>
      <c r="AA189" s="98" t="s">
        <v>170</v>
      </c>
      <c r="AB189" s="98" t="s">
        <v>184</v>
      </c>
      <c r="AC189" s="98" t="s">
        <v>171</v>
      </c>
      <c r="AD189" s="91">
        <v>3</v>
      </c>
      <c r="AE189" s="135" t="s">
        <v>116</v>
      </c>
      <c r="AF189" s="168"/>
      <c r="AG189" s="98" t="s">
        <v>2317</v>
      </c>
      <c r="AH189" s="98"/>
      <c r="AI189" s="86" t="s">
        <v>180</v>
      </c>
      <c r="AJ189" s="101"/>
      <c r="AK189" s="91" t="s">
        <v>2318</v>
      </c>
      <c r="AL189" s="100" t="s">
        <v>2319</v>
      </c>
      <c r="AM189" s="86" t="s">
        <v>339</v>
      </c>
      <c r="AN189" s="86" t="s">
        <v>153</v>
      </c>
      <c r="AO189" s="143">
        <f t="shared" si="6"/>
        <v>0</v>
      </c>
      <c r="AP189" s="85" t="s">
        <v>2320</v>
      </c>
      <c r="AQ189" s="100" t="s">
        <v>111</v>
      </c>
      <c r="AR189" s="97" t="s">
        <v>125</v>
      </c>
      <c r="AV189" s="99"/>
      <c r="AW189" s="159" t="s">
        <v>2321</v>
      </c>
      <c r="AX189" s="102"/>
      <c r="AY189" s="157" t="s">
        <v>2322</v>
      </c>
      <c r="AZ189" s="159"/>
      <c r="BF189" s="103">
        <v>45784</v>
      </c>
      <c r="BG189" s="46"/>
      <c r="BH189" s="46"/>
      <c r="BI189" s="46">
        <f t="shared" si="7"/>
        <v>0</v>
      </c>
      <c r="BJ189" s="46">
        <f t="shared" si="8"/>
        <v>0</v>
      </c>
    </row>
    <row r="190" spans="1:62" ht="120" customHeight="1" x14ac:dyDescent="0.25">
      <c r="A190" s="132" t="s">
        <v>181</v>
      </c>
      <c r="B190" s="132"/>
      <c r="C190" s="150">
        <v>0</v>
      </c>
      <c r="D190" s="150">
        <v>0</v>
      </c>
      <c r="E190" s="133">
        <v>241.5</v>
      </c>
      <c r="F190" s="134" t="s">
        <v>1128</v>
      </c>
      <c r="G190" s="86" t="s">
        <v>430</v>
      </c>
      <c r="H190" s="86" t="s">
        <v>179</v>
      </c>
      <c r="I190" s="89"/>
      <c r="J190" s="90">
        <v>4</v>
      </c>
      <c r="K190" s="86"/>
      <c r="L190" s="86"/>
      <c r="M190" s="92" t="s">
        <v>151</v>
      </c>
      <c r="N190" s="86" t="s">
        <v>108</v>
      </c>
      <c r="O190" s="163" t="s">
        <v>161</v>
      </c>
      <c r="P190" s="163" t="s">
        <v>161</v>
      </c>
      <c r="Q190" s="91" t="s">
        <v>109</v>
      </c>
      <c r="R190" s="91" t="s">
        <v>209</v>
      </c>
      <c r="S190" s="91" t="s">
        <v>1129</v>
      </c>
      <c r="T190" s="92">
        <v>10</v>
      </c>
      <c r="U190" s="93">
        <v>6</v>
      </c>
      <c r="V190" s="94">
        <v>45147</v>
      </c>
      <c r="W190" s="94">
        <v>45778</v>
      </c>
      <c r="X190" s="95">
        <v>9785171586805</v>
      </c>
      <c r="Y190" s="96">
        <v>320</v>
      </c>
      <c r="Z190" s="97">
        <v>0.19700000000000001</v>
      </c>
      <c r="AA190" s="98" t="s">
        <v>170</v>
      </c>
      <c r="AB190" s="98" t="s">
        <v>152</v>
      </c>
      <c r="AC190" s="98" t="s">
        <v>171</v>
      </c>
      <c r="AD190" s="91">
        <v>3</v>
      </c>
      <c r="AE190" s="135" t="s">
        <v>116</v>
      </c>
      <c r="AF190" s="168"/>
      <c r="AG190" s="98" t="s">
        <v>208</v>
      </c>
      <c r="AH190" s="98"/>
      <c r="AI190" s="86" t="s">
        <v>180</v>
      </c>
      <c r="AJ190" s="101"/>
      <c r="AK190" s="91" t="s">
        <v>1130</v>
      </c>
      <c r="AL190" s="100" t="s">
        <v>1131</v>
      </c>
      <c r="AM190" s="86" t="s">
        <v>335</v>
      </c>
      <c r="AN190" s="86" t="s">
        <v>153</v>
      </c>
      <c r="AO190" s="143">
        <f t="shared" si="6"/>
        <v>0</v>
      </c>
      <c r="AP190" s="85" t="s">
        <v>1132</v>
      </c>
      <c r="AQ190" s="100" t="s">
        <v>157</v>
      </c>
      <c r="AR190" s="97" t="s">
        <v>125</v>
      </c>
      <c r="AV190" s="99"/>
      <c r="AW190" s="159" t="s">
        <v>1133</v>
      </c>
      <c r="AX190" s="102"/>
      <c r="AY190" s="157" t="s">
        <v>1134</v>
      </c>
      <c r="AZ190" s="159"/>
      <c r="BF190" s="103">
        <v>45782</v>
      </c>
      <c r="BG190" s="46"/>
      <c r="BH190" s="46"/>
      <c r="BI190" s="46">
        <f t="shared" si="7"/>
        <v>0</v>
      </c>
      <c r="BJ190" s="46">
        <f t="shared" si="8"/>
        <v>0</v>
      </c>
    </row>
    <row r="191" spans="1:62" ht="120" customHeight="1" x14ac:dyDescent="0.25">
      <c r="A191" s="132" t="s">
        <v>181</v>
      </c>
      <c r="B191" s="132"/>
      <c r="C191" s="150">
        <v>0</v>
      </c>
      <c r="D191" s="150">
        <v>0</v>
      </c>
      <c r="E191" s="133">
        <v>269.85000000000002</v>
      </c>
      <c r="F191" s="134" t="s">
        <v>1135</v>
      </c>
      <c r="G191" s="86" t="s">
        <v>1136</v>
      </c>
      <c r="H191" s="86" t="s">
        <v>179</v>
      </c>
      <c r="I191" s="89"/>
      <c r="J191" s="90">
        <v>4</v>
      </c>
      <c r="K191" s="86"/>
      <c r="L191" s="86"/>
      <c r="M191" s="92" t="s">
        <v>151</v>
      </c>
      <c r="N191" s="86" t="s">
        <v>108</v>
      </c>
      <c r="O191" s="163" t="s">
        <v>161</v>
      </c>
      <c r="P191" s="163" t="s">
        <v>161</v>
      </c>
      <c r="Q191" s="91" t="s">
        <v>109</v>
      </c>
      <c r="R191" s="91" t="s">
        <v>209</v>
      </c>
      <c r="S191" s="91" t="s">
        <v>1137</v>
      </c>
      <c r="T191" s="92">
        <v>10</v>
      </c>
      <c r="U191" s="93">
        <v>5</v>
      </c>
      <c r="V191" s="94">
        <v>45173</v>
      </c>
      <c r="W191" s="94">
        <v>45778</v>
      </c>
      <c r="X191" s="95">
        <v>9785171593285</v>
      </c>
      <c r="Y191" s="96">
        <v>608</v>
      </c>
      <c r="Z191" s="97">
        <v>0.28799999999999998</v>
      </c>
      <c r="AA191" s="98" t="s">
        <v>170</v>
      </c>
      <c r="AB191" s="98" t="s">
        <v>184</v>
      </c>
      <c r="AC191" s="98" t="s">
        <v>171</v>
      </c>
      <c r="AD191" s="91">
        <v>3</v>
      </c>
      <c r="AE191" s="135" t="s">
        <v>116</v>
      </c>
      <c r="AF191" s="168"/>
      <c r="AG191" s="98" t="s">
        <v>245</v>
      </c>
      <c r="AH191" s="98"/>
      <c r="AI191" s="86" t="s">
        <v>180</v>
      </c>
      <c r="AJ191" s="101"/>
      <c r="AK191" s="91" t="s">
        <v>1138</v>
      </c>
      <c r="AL191" s="100" t="s">
        <v>1139</v>
      </c>
      <c r="AM191" s="86" t="s">
        <v>335</v>
      </c>
      <c r="AN191" s="86" t="s">
        <v>153</v>
      </c>
      <c r="AO191" s="143">
        <f t="shared" si="6"/>
        <v>0</v>
      </c>
      <c r="AP191" s="85" t="s">
        <v>1140</v>
      </c>
      <c r="AQ191" s="100" t="s">
        <v>157</v>
      </c>
      <c r="AR191" s="97" t="s">
        <v>125</v>
      </c>
      <c r="AV191" s="99"/>
      <c r="AW191" s="159" t="s">
        <v>1141</v>
      </c>
      <c r="AX191" s="102"/>
      <c r="AY191" s="157" t="s">
        <v>1142</v>
      </c>
      <c r="AZ191" s="159"/>
      <c r="BF191" s="103">
        <v>45782</v>
      </c>
      <c r="BG191" s="46"/>
      <c r="BH191" s="46"/>
      <c r="BI191" s="46">
        <f t="shared" si="7"/>
        <v>0</v>
      </c>
      <c r="BJ191" s="46">
        <f t="shared" si="8"/>
        <v>0</v>
      </c>
    </row>
    <row r="192" spans="1:62" ht="120" customHeight="1" x14ac:dyDescent="0.25">
      <c r="A192" s="132" t="s">
        <v>181</v>
      </c>
      <c r="B192" s="132"/>
      <c r="C192" s="150">
        <v>0</v>
      </c>
      <c r="D192" s="150">
        <v>0</v>
      </c>
      <c r="E192" s="133">
        <v>252</v>
      </c>
      <c r="F192" s="134" t="s">
        <v>1143</v>
      </c>
      <c r="G192" s="86" t="s">
        <v>1136</v>
      </c>
      <c r="H192" s="86" t="s">
        <v>179</v>
      </c>
      <c r="I192" s="89"/>
      <c r="J192" s="90">
        <v>4</v>
      </c>
      <c r="K192" s="86"/>
      <c r="L192" s="86"/>
      <c r="M192" s="92" t="s">
        <v>151</v>
      </c>
      <c r="N192" s="86" t="s">
        <v>108</v>
      </c>
      <c r="O192" s="163" t="s">
        <v>161</v>
      </c>
      <c r="P192" s="163" t="s">
        <v>161</v>
      </c>
      <c r="Q192" s="91" t="s">
        <v>109</v>
      </c>
      <c r="R192" s="91" t="s">
        <v>209</v>
      </c>
      <c r="S192" s="91" t="s">
        <v>1144</v>
      </c>
      <c r="T192" s="92">
        <v>10</v>
      </c>
      <c r="U192" s="93">
        <v>5</v>
      </c>
      <c r="V192" s="94">
        <v>43622</v>
      </c>
      <c r="W192" s="94">
        <v>45778</v>
      </c>
      <c r="X192" s="95">
        <v>9785171154431</v>
      </c>
      <c r="Y192" s="96">
        <v>416</v>
      </c>
      <c r="Z192" s="97">
        <v>0.248</v>
      </c>
      <c r="AA192" s="98" t="s">
        <v>170</v>
      </c>
      <c r="AB192" s="98" t="s">
        <v>152</v>
      </c>
      <c r="AC192" s="98" t="s">
        <v>171</v>
      </c>
      <c r="AD192" s="91">
        <v>3</v>
      </c>
      <c r="AE192" s="135" t="s">
        <v>116</v>
      </c>
      <c r="AF192" s="168"/>
      <c r="AG192" s="98" t="s">
        <v>208</v>
      </c>
      <c r="AH192" s="98"/>
      <c r="AI192" s="86" t="s">
        <v>180</v>
      </c>
      <c r="AJ192" s="101"/>
      <c r="AK192" s="91" t="s">
        <v>1145</v>
      </c>
      <c r="AL192" s="100" t="s">
        <v>1146</v>
      </c>
      <c r="AM192" s="86" t="s">
        <v>335</v>
      </c>
      <c r="AN192" s="86" t="s">
        <v>153</v>
      </c>
      <c r="AO192" s="143">
        <f t="shared" si="6"/>
        <v>0</v>
      </c>
      <c r="AP192" s="85" t="s">
        <v>1147</v>
      </c>
      <c r="AQ192" s="100" t="s">
        <v>157</v>
      </c>
      <c r="AR192" s="97" t="s">
        <v>125</v>
      </c>
      <c r="AV192" s="99"/>
      <c r="AW192" s="159" t="s">
        <v>1148</v>
      </c>
      <c r="AX192" s="102"/>
      <c r="AY192" s="157" t="s">
        <v>1149</v>
      </c>
      <c r="AZ192" s="159"/>
      <c r="BF192" s="103">
        <v>45782</v>
      </c>
      <c r="BG192" s="46"/>
      <c r="BH192" s="46"/>
      <c r="BI192" s="46">
        <f t="shared" si="7"/>
        <v>0</v>
      </c>
      <c r="BJ192" s="46">
        <f t="shared" si="8"/>
        <v>0</v>
      </c>
    </row>
    <row r="193" spans="1:62" ht="120" customHeight="1" x14ac:dyDescent="0.25">
      <c r="A193" s="132" t="s">
        <v>181</v>
      </c>
      <c r="B193" s="132"/>
      <c r="C193" s="150">
        <v>0</v>
      </c>
      <c r="D193" s="150">
        <v>0</v>
      </c>
      <c r="E193" s="133">
        <v>342.3</v>
      </c>
      <c r="F193" s="134" t="s">
        <v>1150</v>
      </c>
      <c r="G193" s="86" t="s">
        <v>1151</v>
      </c>
      <c r="H193" s="86" t="s">
        <v>179</v>
      </c>
      <c r="I193" s="89"/>
      <c r="J193" s="90">
        <v>4</v>
      </c>
      <c r="K193" s="86"/>
      <c r="L193" s="86"/>
      <c r="M193" s="92" t="s">
        <v>151</v>
      </c>
      <c r="N193" s="86" t="s">
        <v>108</v>
      </c>
      <c r="O193" s="163" t="s">
        <v>161</v>
      </c>
      <c r="P193" s="163" t="s">
        <v>161</v>
      </c>
      <c r="Q193" s="91" t="s">
        <v>109</v>
      </c>
      <c r="R193" s="91" t="s">
        <v>209</v>
      </c>
      <c r="S193" s="91" t="s">
        <v>1152</v>
      </c>
      <c r="T193" s="92">
        <v>10</v>
      </c>
      <c r="U193" s="93">
        <v>4</v>
      </c>
      <c r="V193" s="94">
        <v>42684</v>
      </c>
      <c r="W193" s="94">
        <v>45778</v>
      </c>
      <c r="X193" s="95">
        <v>9785170995257</v>
      </c>
      <c r="Y193" s="96">
        <v>992</v>
      </c>
      <c r="Z193" s="97">
        <v>0.46500000000000002</v>
      </c>
      <c r="AA193" s="98" t="s">
        <v>170</v>
      </c>
      <c r="AB193" s="98" t="s">
        <v>184</v>
      </c>
      <c r="AC193" s="98" t="s">
        <v>171</v>
      </c>
      <c r="AD193" s="91">
        <v>3</v>
      </c>
      <c r="AE193" s="135" t="s">
        <v>116</v>
      </c>
      <c r="AF193" s="168"/>
      <c r="AG193" s="98" t="s">
        <v>257</v>
      </c>
      <c r="AH193" s="98"/>
      <c r="AI193" s="86" t="s">
        <v>180</v>
      </c>
      <c r="AJ193" s="101"/>
      <c r="AK193" s="91" t="s">
        <v>1153</v>
      </c>
      <c r="AL193" s="100" t="s">
        <v>1154</v>
      </c>
      <c r="AM193" s="86" t="s">
        <v>335</v>
      </c>
      <c r="AN193" s="86" t="s">
        <v>153</v>
      </c>
      <c r="AO193" s="143">
        <f t="shared" si="6"/>
        <v>0</v>
      </c>
      <c r="AP193" s="85" t="s">
        <v>1155</v>
      </c>
      <c r="AQ193" s="100" t="s">
        <v>111</v>
      </c>
      <c r="AR193" s="97" t="s">
        <v>125</v>
      </c>
      <c r="AV193" s="99"/>
      <c r="AW193" s="159" t="s">
        <v>1156</v>
      </c>
      <c r="AX193" s="102"/>
      <c r="AY193" s="157" t="s">
        <v>1157</v>
      </c>
      <c r="AZ193" s="159"/>
      <c r="BF193" s="103">
        <v>45782</v>
      </c>
      <c r="BG193" s="46"/>
      <c r="BH193" s="46"/>
      <c r="BI193" s="46">
        <f t="shared" si="7"/>
        <v>0</v>
      </c>
      <c r="BJ193" s="46">
        <f t="shared" si="8"/>
        <v>0</v>
      </c>
    </row>
    <row r="194" spans="1:62" ht="120" customHeight="1" x14ac:dyDescent="0.25">
      <c r="A194" s="132" t="s">
        <v>181</v>
      </c>
      <c r="B194" s="132"/>
      <c r="C194" s="150">
        <v>0</v>
      </c>
      <c r="D194" s="150">
        <v>0</v>
      </c>
      <c r="E194" s="133">
        <v>325.5</v>
      </c>
      <c r="F194" s="134" t="s">
        <v>1702</v>
      </c>
      <c r="G194" s="86" t="s">
        <v>1151</v>
      </c>
      <c r="H194" s="86" t="s">
        <v>179</v>
      </c>
      <c r="I194" s="89"/>
      <c r="J194" s="90">
        <v>5</v>
      </c>
      <c r="K194" s="86"/>
      <c r="L194" s="86"/>
      <c r="M194" s="92" t="s">
        <v>151</v>
      </c>
      <c r="N194" s="86" t="s">
        <v>108</v>
      </c>
      <c r="O194" s="163" t="s">
        <v>161</v>
      </c>
      <c r="P194" s="163" t="s">
        <v>161</v>
      </c>
      <c r="Q194" s="91" t="s">
        <v>109</v>
      </c>
      <c r="R194" s="91" t="s">
        <v>209</v>
      </c>
      <c r="S194" s="91" t="s">
        <v>1703</v>
      </c>
      <c r="T194" s="92">
        <v>10</v>
      </c>
      <c r="U194" s="93">
        <v>8</v>
      </c>
      <c r="V194" s="94">
        <v>42684</v>
      </c>
      <c r="W194" s="94">
        <v>45782</v>
      </c>
      <c r="X194" s="95">
        <v>9785170995295</v>
      </c>
      <c r="Y194" s="96">
        <v>800</v>
      </c>
      <c r="Z194" s="97">
        <v>0.40500000000000003</v>
      </c>
      <c r="AA194" s="98" t="s">
        <v>170</v>
      </c>
      <c r="AB194" s="98" t="s">
        <v>184</v>
      </c>
      <c r="AC194" s="98" t="s">
        <v>171</v>
      </c>
      <c r="AD194" s="91">
        <v>3</v>
      </c>
      <c r="AE194" s="135" t="s">
        <v>116</v>
      </c>
      <c r="AF194" s="168"/>
      <c r="AG194" s="98" t="s">
        <v>257</v>
      </c>
      <c r="AH194" s="98"/>
      <c r="AI194" s="86" t="s">
        <v>180</v>
      </c>
      <c r="AJ194" s="101"/>
      <c r="AK194" s="91" t="s">
        <v>1153</v>
      </c>
      <c r="AL194" s="100" t="s">
        <v>1704</v>
      </c>
      <c r="AM194" s="86" t="s">
        <v>335</v>
      </c>
      <c r="AN194" s="86" t="s">
        <v>153</v>
      </c>
      <c r="AO194" s="143">
        <f t="shared" si="6"/>
        <v>0</v>
      </c>
      <c r="AP194" s="85" t="s">
        <v>1705</v>
      </c>
      <c r="AQ194" s="100" t="s">
        <v>111</v>
      </c>
      <c r="AR194" s="97" t="s">
        <v>125</v>
      </c>
      <c r="AV194" s="99"/>
      <c r="AW194" s="159" t="s">
        <v>1706</v>
      </c>
      <c r="AX194" s="102"/>
      <c r="AY194" s="157" t="s">
        <v>1157</v>
      </c>
      <c r="AZ194" s="159"/>
      <c r="BF194" s="103">
        <v>45783</v>
      </c>
      <c r="BG194" s="46"/>
      <c r="BH194" s="46"/>
      <c r="BI194" s="46">
        <f t="shared" si="7"/>
        <v>0</v>
      </c>
      <c r="BJ194" s="46">
        <f t="shared" si="8"/>
        <v>0</v>
      </c>
    </row>
    <row r="195" spans="1:62" ht="120" customHeight="1" x14ac:dyDescent="0.25">
      <c r="A195" s="132" t="s">
        <v>181</v>
      </c>
      <c r="B195" s="132"/>
      <c r="C195" s="150">
        <v>0</v>
      </c>
      <c r="D195" s="150">
        <v>0</v>
      </c>
      <c r="E195" s="133">
        <v>241.5</v>
      </c>
      <c r="F195" s="134" t="s">
        <v>1158</v>
      </c>
      <c r="G195" s="86" t="s">
        <v>1159</v>
      </c>
      <c r="H195" s="86" t="s">
        <v>179</v>
      </c>
      <c r="I195" s="89"/>
      <c r="J195" s="90">
        <v>5</v>
      </c>
      <c r="K195" s="86"/>
      <c r="L195" s="86"/>
      <c r="M195" s="92" t="s">
        <v>151</v>
      </c>
      <c r="N195" s="86" t="s">
        <v>108</v>
      </c>
      <c r="O195" s="163" t="s">
        <v>161</v>
      </c>
      <c r="P195" s="163" t="s">
        <v>161</v>
      </c>
      <c r="Q195" s="91" t="s">
        <v>109</v>
      </c>
      <c r="R195" s="91" t="s">
        <v>209</v>
      </c>
      <c r="S195" s="91" t="s">
        <v>1160</v>
      </c>
      <c r="T195" s="92">
        <v>10</v>
      </c>
      <c r="U195" s="93">
        <v>6</v>
      </c>
      <c r="V195" s="94">
        <v>43879</v>
      </c>
      <c r="W195" s="94">
        <v>45778</v>
      </c>
      <c r="X195" s="95">
        <v>9785171213404</v>
      </c>
      <c r="Y195" s="96">
        <v>320</v>
      </c>
      <c r="Z195" s="97">
        <v>0.2</v>
      </c>
      <c r="AA195" s="98" t="s">
        <v>170</v>
      </c>
      <c r="AB195" s="98" t="s">
        <v>152</v>
      </c>
      <c r="AC195" s="98" t="s">
        <v>171</v>
      </c>
      <c r="AD195" s="91">
        <v>3</v>
      </c>
      <c r="AE195" s="135" t="s">
        <v>116</v>
      </c>
      <c r="AF195" s="168"/>
      <c r="AG195" s="98" t="s">
        <v>245</v>
      </c>
      <c r="AH195" s="98"/>
      <c r="AI195" s="86" t="s">
        <v>180</v>
      </c>
      <c r="AJ195" s="101"/>
      <c r="AK195" s="91" t="s">
        <v>1161</v>
      </c>
      <c r="AL195" s="100" t="s">
        <v>1162</v>
      </c>
      <c r="AM195" s="86" t="s">
        <v>335</v>
      </c>
      <c r="AN195" s="86" t="s">
        <v>153</v>
      </c>
      <c r="AO195" s="143">
        <f t="shared" si="6"/>
        <v>0</v>
      </c>
      <c r="AP195" s="85" t="s">
        <v>1163</v>
      </c>
      <c r="AQ195" s="100" t="s">
        <v>157</v>
      </c>
      <c r="AR195" s="97" t="s">
        <v>125</v>
      </c>
      <c r="AV195" s="99"/>
      <c r="AW195" s="159" t="s">
        <v>1164</v>
      </c>
      <c r="AX195" s="102" t="s">
        <v>1165</v>
      </c>
      <c r="AY195" s="157" t="s">
        <v>1166</v>
      </c>
      <c r="AZ195" s="159"/>
      <c r="BF195" s="103">
        <v>45782</v>
      </c>
      <c r="BG195" s="46"/>
      <c r="BH195" s="46"/>
      <c r="BI195" s="46">
        <f t="shared" si="7"/>
        <v>0</v>
      </c>
      <c r="BJ195" s="46">
        <f t="shared" si="8"/>
        <v>0</v>
      </c>
    </row>
    <row r="196" spans="1:62" ht="120" customHeight="1" x14ac:dyDescent="0.25">
      <c r="A196" s="132" t="s">
        <v>181</v>
      </c>
      <c r="B196" s="132"/>
      <c r="C196" s="150">
        <v>0</v>
      </c>
      <c r="D196" s="150">
        <v>0</v>
      </c>
      <c r="E196" s="133">
        <v>280.35000000000002</v>
      </c>
      <c r="F196" s="134" t="s">
        <v>1167</v>
      </c>
      <c r="G196" s="86" t="s">
        <v>1168</v>
      </c>
      <c r="H196" s="86" t="s">
        <v>179</v>
      </c>
      <c r="I196" s="89"/>
      <c r="J196" s="90">
        <v>5</v>
      </c>
      <c r="K196" s="86"/>
      <c r="L196" s="86"/>
      <c r="M196" s="92" t="s">
        <v>151</v>
      </c>
      <c r="N196" s="86" t="s">
        <v>108</v>
      </c>
      <c r="O196" s="163" t="s">
        <v>161</v>
      </c>
      <c r="P196" s="163" t="s">
        <v>161</v>
      </c>
      <c r="Q196" s="91" t="s">
        <v>109</v>
      </c>
      <c r="R196" s="91" t="s">
        <v>209</v>
      </c>
      <c r="S196" s="91" t="s">
        <v>1169</v>
      </c>
      <c r="T196" s="92">
        <v>10</v>
      </c>
      <c r="U196" s="93">
        <v>5</v>
      </c>
      <c r="V196" s="94">
        <v>44967</v>
      </c>
      <c r="W196" s="94">
        <v>45778</v>
      </c>
      <c r="X196" s="95">
        <v>9785171528690</v>
      </c>
      <c r="Y196" s="96">
        <v>448</v>
      </c>
      <c r="Z196" s="97">
        <v>0.26400000000000001</v>
      </c>
      <c r="AA196" s="98" t="s">
        <v>170</v>
      </c>
      <c r="AB196" s="98" t="s">
        <v>152</v>
      </c>
      <c r="AC196" s="98" t="s">
        <v>171</v>
      </c>
      <c r="AD196" s="91">
        <v>3</v>
      </c>
      <c r="AE196" s="135" t="s">
        <v>116</v>
      </c>
      <c r="AF196" s="168"/>
      <c r="AG196" s="98" t="s">
        <v>208</v>
      </c>
      <c r="AH196" s="98"/>
      <c r="AI196" s="86" t="s">
        <v>180</v>
      </c>
      <c r="AJ196" s="101"/>
      <c r="AK196" s="91" t="s">
        <v>1170</v>
      </c>
      <c r="AL196" s="100" t="s">
        <v>1171</v>
      </c>
      <c r="AM196" s="86" t="s">
        <v>335</v>
      </c>
      <c r="AN196" s="86" t="s">
        <v>153</v>
      </c>
      <c r="AO196" s="143">
        <f t="shared" si="6"/>
        <v>0</v>
      </c>
      <c r="AP196" s="85" t="s">
        <v>1172</v>
      </c>
      <c r="AQ196" s="100" t="s">
        <v>111</v>
      </c>
      <c r="AR196" s="97" t="s">
        <v>125</v>
      </c>
      <c r="AV196" s="99"/>
      <c r="AW196" s="159" t="s">
        <v>1173</v>
      </c>
      <c r="AX196" s="102"/>
      <c r="AY196" s="157" t="s">
        <v>1174</v>
      </c>
      <c r="AZ196" s="159"/>
      <c r="BF196" s="103">
        <v>45782</v>
      </c>
      <c r="BG196" s="46"/>
      <c r="BH196" s="46"/>
      <c r="BI196" s="46">
        <f t="shared" si="7"/>
        <v>0</v>
      </c>
      <c r="BJ196" s="46">
        <f t="shared" si="8"/>
        <v>0</v>
      </c>
    </row>
    <row r="197" spans="1:62" ht="120" customHeight="1" x14ac:dyDescent="0.25">
      <c r="A197" s="132" t="s">
        <v>181</v>
      </c>
      <c r="B197" s="132"/>
      <c r="C197" s="150">
        <v>0</v>
      </c>
      <c r="D197" s="150">
        <v>0</v>
      </c>
      <c r="E197" s="133">
        <v>299.25</v>
      </c>
      <c r="F197" s="134" t="s">
        <v>1707</v>
      </c>
      <c r="G197" s="86" t="s">
        <v>1168</v>
      </c>
      <c r="H197" s="86" t="s">
        <v>179</v>
      </c>
      <c r="I197" s="89"/>
      <c r="J197" s="90">
        <v>5</v>
      </c>
      <c r="K197" s="86"/>
      <c r="L197" s="86"/>
      <c r="M197" s="92" t="s">
        <v>151</v>
      </c>
      <c r="N197" s="86" t="s">
        <v>108</v>
      </c>
      <c r="O197" s="163" t="s">
        <v>161</v>
      </c>
      <c r="P197" s="163" t="s">
        <v>161</v>
      </c>
      <c r="Q197" s="91" t="s">
        <v>109</v>
      </c>
      <c r="R197" s="91" t="s">
        <v>209</v>
      </c>
      <c r="S197" s="91" t="s">
        <v>1708</v>
      </c>
      <c r="T197" s="92">
        <v>10</v>
      </c>
      <c r="U197" s="93">
        <v>12</v>
      </c>
      <c r="V197" s="94">
        <v>43355</v>
      </c>
      <c r="W197" s="94">
        <v>45782</v>
      </c>
      <c r="X197" s="95">
        <v>9785171115500</v>
      </c>
      <c r="Y197" s="96">
        <v>704</v>
      </c>
      <c r="Z197" s="97">
        <v>0.35799999999999998</v>
      </c>
      <c r="AA197" s="98" t="s">
        <v>170</v>
      </c>
      <c r="AB197" s="98" t="s">
        <v>184</v>
      </c>
      <c r="AC197" s="98" t="s">
        <v>171</v>
      </c>
      <c r="AD197" s="91">
        <v>3</v>
      </c>
      <c r="AE197" s="135" t="s">
        <v>116</v>
      </c>
      <c r="AF197" s="168"/>
      <c r="AG197" s="98" t="s">
        <v>478</v>
      </c>
      <c r="AH197" s="98"/>
      <c r="AI197" s="86" t="s">
        <v>180</v>
      </c>
      <c r="AJ197" s="101"/>
      <c r="AK197" s="91" t="s">
        <v>1709</v>
      </c>
      <c r="AL197" s="100" t="s">
        <v>1710</v>
      </c>
      <c r="AM197" s="86" t="s">
        <v>335</v>
      </c>
      <c r="AN197" s="86" t="s">
        <v>153</v>
      </c>
      <c r="AO197" s="143">
        <f t="shared" si="6"/>
        <v>0</v>
      </c>
      <c r="AP197" s="85" t="s">
        <v>1711</v>
      </c>
      <c r="AQ197" s="100" t="s">
        <v>111</v>
      </c>
      <c r="AR197" s="97" t="s">
        <v>125</v>
      </c>
      <c r="AV197" s="99"/>
      <c r="AW197" s="159" t="s">
        <v>1712</v>
      </c>
      <c r="AX197" s="102"/>
      <c r="AY197" s="157" t="s">
        <v>1713</v>
      </c>
      <c r="AZ197" s="159"/>
      <c r="BF197" s="103">
        <v>45783</v>
      </c>
      <c r="BG197" s="46"/>
      <c r="BH197" s="46"/>
      <c r="BI197" s="46">
        <f t="shared" si="7"/>
        <v>0</v>
      </c>
      <c r="BJ197" s="46">
        <f t="shared" si="8"/>
        <v>0</v>
      </c>
    </row>
    <row r="198" spans="1:62" ht="120" customHeight="1" x14ac:dyDescent="0.25">
      <c r="A198" s="132" t="s">
        <v>181</v>
      </c>
      <c r="B198" s="132"/>
      <c r="C198" s="150">
        <v>0</v>
      </c>
      <c r="D198" s="150">
        <v>0</v>
      </c>
      <c r="E198" s="133">
        <v>289.8</v>
      </c>
      <c r="F198" s="134" t="s">
        <v>1175</v>
      </c>
      <c r="G198" s="86" t="s">
        <v>410</v>
      </c>
      <c r="H198" s="86" t="s">
        <v>179</v>
      </c>
      <c r="I198" s="89"/>
      <c r="J198" s="90">
        <v>3</v>
      </c>
      <c r="K198" s="86"/>
      <c r="L198" s="86"/>
      <c r="M198" s="92" t="s">
        <v>151</v>
      </c>
      <c r="N198" s="86" t="s">
        <v>108</v>
      </c>
      <c r="O198" s="163" t="s">
        <v>161</v>
      </c>
      <c r="P198" s="163" t="s">
        <v>161</v>
      </c>
      <c r="Q198" s="91" t="s">
        <v>109</v>
      </c>
      <c r="R198" s="91" t="s">
        <v>209</v>
      </c>
      <c r="S198" s="91" t="s">
        <v>1176</v>
      </c>
      <c r="T198" s="92">
        <v>10</v>
      </c>
      <c r="U198" s="93">
        <v>5</v>
      </c>
      <c r="V198" s="94">
        <v>42891</v>
      </c>
      <c r="W198" s="94">
        <v>45778</v>
      </c>
      <c r="X198" s="95">
        <v>9785171037284</v>
      </c>
      <c r="Y198" s="96">
        <v>704</v>
      </c>
      <c r="Z198" s="97">
        <v>0.35599999999999998</v>
      </c>
      <c r="AA198" s="98" t="s">
        <v>170</v>
      </c>
      <c r="AB198" s="98" t="s">
        <v>184</v>
      </c>
      <c r="AC198" s="98" t="s">
        <v>171</v>
      </c>
      <c r="AD198" s="91">
        <v>3</v>
      </c>
      <c r="AE198" s="135" t="s">
        <v>116</v>
      </c>
      <c r="AF198" s="168"/>
      <c r="AG198" s="98" t="s">
        <v>208</v>
      </c>
      <c r="AH198" s="98"/>
      <c r="AI198" s="86" t="s">
        <v>180</v>
      </c>
      <c r="AJ198" s="101"/>
      <c r="AK198" s="91" t="s">
        <v>451</v>
      </c>
      <c r="AL198" s="100" t="s">
        <v>1177</v>
      </c>
      <c r="AM198" s="86" t="s">
        <v>335</v>
      </c>
      <c r="AN198" s="86" t="s">
        <v>153</v>
      </c>
      <c r="AO198" s="143">
        <f t="shared" si="6"/>
        <v>0</v>
      </c>
      <c r="AP198" s="85" t="s">
        <v>1178</v>
      </c>
      <c r="AQ198" s="100" t="s">
        <v>157</v>
      </c>
      <c r="AR198" s="97" t="s">
        <v>125</v>
      </c>
      <c r="AV198" s="99"/>
      <c r="AW198" s="159" t="s">
        <v>1179</v>
      </c>
      <c r="AX198" s="102"/>
      <c r="AY198" s="157" t="s">
        <v>1180</v>
      </c>
      <c r="AZ198" s="159"/>
      <c r="BF198" s="103">
        <v>45782</v>
      </c>
      <c r="BG198" s="46"/>
      <c r="BH198" s="46"/>
      <c r="BI198" s="46">
        <f t="shared" si="7"/>
        <v>0</v>
      </c>
      <c r="BJ198" s="46">
        <f t="shared" si="8"/>
        <v>0</v>
      </c>
    </row>
    <row r="199" spans="1:62" ht="120" customHeight="1" x14ac:dyDescent="0.25">
      <c r="A199" s="132" t="s">
        <v>181</v>
      </c>
      <c r="B199" s="132"/>
      <c r="C199" s="150">
        <v>0</v>
      </c>
      <c r="D199" s="150">
        <v>0</v>
      </c>
      <c r="E199" s="133">
        <v>428.40000000000003</v>
      </c>
      <c r="F199" s="134" t="s">
        <v>1181</v>
      </c>
      <c r="G199" s="86" t="s">
        <v>436</v>
      </c>
      <c r="H199" s="86" t="s">
        <v>179</v>
      </c>
      <c r="I199" s="89"/>
      <c r="J199" s="90">
        <v>3</v>
      </c>
      <c r="K199" s="86"/>
      <c r="L199" s="86"/>
      <c r="M199" s="92" t="s">
        <v>151</v>
      </c>
      <c r="N199" s="86" t="s">
        <v>108</v>
      </c>
      <c r="O199" s="163" t="s">
        <v>161</v>
      </c>
      <c r="P199" s="163" t="s">
        <v>161</v>
      </c>
      <c r="Q199" s="91" t="s">
        <v>109</v>
      </c>
      <c r="R199" s="91" t="s">
        <v>209</v>
      </c>
      <c r="S199" s="91" t="s">
        <v>1182</v>
      </c>
      <c r="T199" s="92">
        <v>10</v>
      </c>
      <c r="U199" s="93">
        <v>6</v>
      </c>
      <c r="V199" s="94">
        <v>44321</v>
      </c>
      <c r="W199" s="94">
        <v>45778</v>
      </c>
      <c r="X199" s="95">
        <v>9785171369613</v>
      </c>
      <c r="Y199" s="96">
        <v>512</v>
      </c>
      <c r="Z199" s="97">
        <v>0.25</v>
      </c>
      <c r="AA199" s="98" t="s">
        <v>170</v>
      </c>
      <c r="AB199" s="98" t="s">
        <v>184</v>
      </c>
      <c r="AC199" s="98" t="s">
        <v>171</v>
      </c>
      <c r="AD199" s="91">
        <v>3</v>
      </c>
      <c r="AE199" s="135" t="s">
        <v>116</v>
      </c>
      <c r="AF199" s="168"/>
      <c r="AG199" s="98" t="s">
        <v>245</v>
      </c>
      <c r="AH199" s="98"/>
      <c r="AI199" s="86" t="s">
        <v>180</v>
      </c>
      <c r="AJ199" s="101"/>
      <c r="AK199" s="91" t="s">
        <v>1183</v>
      </c>
      <c r="AL199" s="100" t="s">
        <v>1184</v>
      </c>
      <c r="AM199" s="86" t="s">
        <v>336</v>
      </c>
      <c r="AN199" s="86" t="s">
        <v>153</v>
      </c>
      <c r="AO199" s="143">
        <f t="shared" si="6"/>
        <v>0</v>
      </c>
      <c r="AP199" s="85" t="s">
        <v>1185</v>
      </c>
      <c r="AQ199" s="100" t="s">
        <v>111</v>
      </c>
      <c r="AR199" s="97" t="s">
        <v>125</v>
      </c>
      <c r="AV199" s="99"/>
      <c r="AW199" s="159" t="s">
        <v>1186</v>
      </c>
      <c r="AX199" s="102"/>
      <c r="AY199" s="157" t="s">
        <v>1187</v>
      </c>
      <c r="AZ199" s="159"/>
      <c r="BF199" s="103">
        <v>45782</v>
      </c>
      <c r="BG199" s="46"/>
      <c r="BH199" s="46"/>
      <c r="BI199" s="46">
        <f t="shared" si="7"/>
        <v>0</v>
      </c>
      <c r="BJ199" s="46">
        <f t="shared" si="8"/>
        <v>0</v>
      </c>
    </row>
    <row r="200" spans="1:62" ht="120" customHeight="1" x14ac:dyDescent="0.25">
      <c r="A200" s="132" t="s">
        <v>181</v>
      </c>
      <c r="B200" s="132"/>
      <c r="C200" s="150">
        <v>0</v>
      </c>
      <c r="D200" s="150">
        <v>0</v>
      </c>
      <c r="E200" s="133">
        <v>307.65000000000003</v>
      </c>
      <c r="F200" s="134" t="s">
        <v>1188</v>
      </c>
      <c r="G200" s="86" t="s">
        <v>261</v>
      </c>
      <c r="H200" s="86" t="s">
        <v>179</v>
      </c>
      <c r="I200" s="89"/>
      <c r="J200" s="90">
        <v>4</v>
      </c>
      <c r="K200" s="86"/>
      <c r="L200" s="86"/>
      <c r="M200" s="92" t="s">
        <v>151</v>
      </c>
      <c r="N200" s="86" t="s">
        <v>108</v>
      </c>
      <c r="O200" s="163" t="s">
        <v>163</v>
      </c>
      <c r="P200" s="163" t="s">
        <v>163</v>
      </c>
      <c r="Q200" s="91" t="s">
        <v>109</v>
      </c>
      <c r="R200" s="91" t="s">
        <v>209</v>
      </c>
      <c r="S200" s="91" t="s">
        <v>1189</v>
      </c>
      <c r="T200" s="92">
        <v>10</v>
      </c>
      <c r="U200" s="93">
        <v>16</v>
      </c>
      <c r="V200" s="94">
        <v>45258</v>
      </c>
      <c r="W200" s="94">
        <v>45776</v>
      </c>
      <c r="X200" s="95">
        <v>9785171602901</v>
      </c>
      <c r="Y200" s="96">
        <v>288</v>
      </c>
      <c r="Z200" s="97">
        <v>0.151</v>
      </c>
      <c r="AA200" s="98" t="s">
        <v>170</v>
      </c>
      <c r="AB200" s="98" t="s">
        <v>174</v>
      </c>
      <c r="AC200" s="98" t="s">
        <v>171</v>
      </c>
      <c r="AD200" s="91">
        <v>3</v>
      </c>
      <c r="AE200" s="135" t="s">
        <v>116</v>
      </c>
      <c r="AF200" s="168"/>
      <c r="AG200" s="98" t="s">
        <v>245</v>
      </c>
      <c r="AH200" s="98"/>
      <c r="AI200" s="86" t="s">
        <v>180</v>
      </c>
      <c r="AJ200" s="101"/>
      <c r="AK200" s="91" t="s">
        <v>1190</v>
      </c>
      <c r="AL200" s="100" t="s">
        <v>1191</v>
      </c>
      <c r="AM200" s="86" t="s">
        <v>335</v>
      </c>
      <c r="AN200" s="86" t="s">
        <v>153</v>
      </c>
      <c r="AO200" s="143">
        <f t="shared" si="6"/>
        <v>0</v>
      </c>
      <c r="AP200" s="85" t="s">
        <v>1192</v>
      </c>
      <c r="AQ200" s="100" t="s">
        <v>111</v>
      </c>
      <c r="AR200" s="97" t="s">
        <v>125</v>
      </c>
      <c r="AV200" s="99"/>
      <c r="AW200" s="159" t="s">
        <v>1193</v>
      </c>
      <c r="AX200" s="102"/>
      <c r="AY200" s="157" t="s">
        <v>1194</v>
      </c>
      <c r="AZ200" s="159"/>
      <c r="BF200" s="103">
        <v>45782</v>
      </c>
      <c r="BG200" s="46"/>
      <c r="BH200" s="46"/>
      <c r="BI200" s="46">
        <f t="shared" si="7"/>
        <v>0</v>
      </c>
      <c r="BJ200" s="46">
        <f t="shared" si="8"/>
        <v>0</v>
      </c>
    </row>
    <row r="201" spans="1:62" ht="120" customHeight="1" x14ac:dyDescent="0.25">
      <c r="A201" s="132" t="s">
        <v>181</v>
      </c>
      <c r="B201" s="132"/>
      <c r="C201" s="150">
        <v>0</v>
      </c>
      <c r="D201" s="150">
        <v>0</v>
      </c>
      <c r="E201" s="133">
        <v>407.40000000000003</v>
      </c>
      <c r="F201" s="134" t="s">
        <v>611</v>
      </c>
      <c r="G201" s="86" t="s">
        <v>261</v>
      </c>
      <c r="H201" s="86" t="s">
        <v>179</v>
      </c>
      <c r="I201" s="89"/>
      <c r="J201" s="90">
        <v>7</v>
      </c>
      <c r="K201" s="86"/>
      <c r="L201" s="86"/>
      <c r="M201" s="92" t="s">
        <v>151</v>
      </c>
      <c r="N201" s="86" t="s">
        <v>108</v>
      </c>
      <c r="O201" s="163" t="s">
        <v>163</v>
      </c>
      <c r="P201" s="163" t="s">
        <v>163</v>
      </c>
      <c r="Q201" s="91" t="s">
        <v>109</v>
      </c>
      <c r="R201" s="91" t="s">
        <v>209</v>
      </c>
      <c r="S201" s="91" t="s">
        <v>667</v>
      </c>
      <c r="T201" s="92">
        <v>10</v>
      </c>
      <c r="U201" s="93">
        <v>12</v>
      </c>
      <c r="V201" s="94">
        <v>45260</v>
      </c>
      <c r="W201" s="94">
        <v>45772</v>
      </c>
      <c r="X201" s="95">
        <v>9785171599348</v>
      </c>
      <c r="Y201" s="96">
        <v>672</v>
      </c>
      <c r="Z201" s="97">
        <v>0.33500000000000002</v>
      </c>
      <c r="AA201" s="98" t="s">
        <v>170</v>
      </c>
      <c r="AB201" s="98" t="s">
        <v>184</v>
      </c>
      <c r="AC201" s="98" t="s">
        <v>171</v>
      </c>
      <c r="AD201" s="91">
        <v>3</v>
      </c>
      <c r="AE201" s="135" t="s">
        <v>116</v>
      </c>
      <c r="AF201" s="168"/>
      <c r="AG201" s="98" t="s">
        <v>232</v>
      </c>
      <c r="AH201" s="98"/>
      <c r="AI201" s="86" t="s">
        <v>180</v>
      </c>
      <c r="AJ201" s="101"/>
      <c r="AK201" s="91" t="s">
        <v>613</v>
      </c>
      <c r="AL201" s="100" t="s">
        <v>668</v>
      </c>
      <c r="AM201" s="86" t="s">
        <v>335</v>
      </c>
      <c r="AN201" s="86" t="s">
        <v>153</v>
      </c>
      <c r="AO201" s="143">
        <f t="shared" si="6"/>
        <v>0</v>
      </c>
      <c r="AP201" s="85" t="s">
        <v>669</v>
      </c>
      <c r="AQ201" s="100" t="s">
        <v>111</v>
      </c>
      <c r="AR201" s="97" t="s">
        <v>125</v>
      </c>
      <c r="AV201" s="99"/>
      <c r="AW201" s="159" t="s">
        <v>670</v>
      </c>
      <c r="AX201" s="102"/>
      <c r="AY201" s="157" t="s">
        <v>617</v>
      </c>
      <c r="AZ201" s="159"/>
      <c r="BF201" s="103">
        <v>45776</v>
      </c>
      <c r="BG201" s="46"/>
      <c r="BH201" s="46"/>
      <c r="BI201" s="46">
        <f t="shared" si="7"/>
        <v>0</v>
      </c>
      <c r="BJ201" s="46">
        <f t="shared" si="8"/>
        <v>0</v>
      </c>
    </row>
    <row r="202" spans="1:62" ht="120" customHeight="1" x14ac:dyDescent="0.25">
      <c r="A202" s="132" t="s">
        <v>181</v>
      </c>
      <c r="B202" s="132"/>
      <c r="C202" s="150">
        <v>0</v>
      </c>
      <c r="D202" s="150">
        <v>0</v>
      </c>
      <c r="E202" s="133">
        <v>317.10000000000002</v>
      </c>
      <c r="F202" s="134" t="s">
        <v>964</v>
      </c>
      <c r="G202" s="86" t="s">
        <v>261</v>
      </c>
      <c r="H202" s="86" t="s">
        <v>179</v>
      </c>
      <c r="I202" s="89"/>
      <c r="J202" s="90">
        <v>5</v>
      </c>
      <c r="K202" s="86"/>
      <c r="L202" s="86"/>
      <c r="M202" s="92" t="s">
        <v>151</v>
      </c>
      <c r="N202" s="86" t="s">
        <v>108</v>
      </c>
      <c r="O202" s="163" t="s">
        <v>163</v>
      </c>
      <c r="P202" s="163" t="s">
        <v>163</v>
      </c>
      <c r="Q202" s="91" t="s">
        <v>109</v>
      </c>
      <c r="R202" s="91" t="s">
        <v>209</v>
      </c>
      <c r="S202" s="91" t="s">
        <v>1195</v>
      </c>
      <c r="T202" s="92">
        <v>10</v>
      </c>
      <c r="U202" s="93">
        <v>6</v>
      </c>
      <c r="V202" s="94">
        <v>43202</v>
      </c>
      <c r="W202" s="94">
        <v>45778</v>
      </c>
      <c r="X202" s="95">
        <v>9785171078416</v>
      </c>
      <c r="Y202" s="96">
        <v>288</v>
      </c>
      <c r="Z202" s="97">
        <v>0.19500000000000001</v>
      </c>
      <c r="AA202" s="98" t="s">
        <v>170</v>
      </c>
      <c r="AB202" s="98" t="s">
        <v>152</v>
      </c>
      <c r="AC202" s="98" t="s">
        <v>171</v>
      </c>
      <c r="AD202" s="91">
        <v>3</v>
      </c>
      <c r="AE202" s="135" t="s">
        <v>116</v>
      </c>
      <c r="AF202" s="168"/>
      <c r="AG202" s="98" t="s">
        <v>232</v>
      </c>
      <c r="AH202" s="98"/>
      <c r="AI202" s="86" t="s">
        <v>180</v>
      </c>
      <c r="AJ202" s="101"/>
      <c r="AK202" s="91" t="s">
        <v>946</v>
      </c>
      <c r="AL202" s="100" t="s">
        <v>1196</v>
      </c>
      <c r="AM202" s="86" t="s">
        <v>335</v>
      </c>
      <c r="AN202" s="86" t="s">
        <v>153</v>
      </c>
      <c r="AO202" s="143">
        <f t="shared" si="6"/>
        <v>0</v>
      </c>
      <c r="AP202" s="85" t="s">
        <v>1197</v>
      </c>
      <c r="AQ202" s="100" t="s">
        <v>111</v>
      </c>
      <c r="AR202" s="97" t="s">
        <v>125</v>
      </c>
      <c r="AV202" s="99"/>
      <c r="AW202" s="159" t="s">
        <v>1198</v>
      </c>
      <c r="AX202" s="102"/>
      <c r="AY202" s="157" t="s">
        <v>969</v>
      </c>
      <c r="AZ202" s="159"/>
      <c r="BF202" s="103">
        <v>45782</v>
      </c>
      <c r="BG202" s="46"/>
      <c r="BH202" s="46"/>
      <c r="BI202" s="46">
        <f t="shared" si="7"/>
        <v>0</v>
      </c>
      <c r="BJ202" s="46">
        <f t="shared" si="8"/>
        <v>0</v>
      </c>
    </row>
    <row r="203" spans="1:62" ht="120" customHeight="1" x14ac:dyDescent="0.25">
      <c r="A203" s="132" t="s">
        <v>181</v>
      </c>
      <c r="B203" s="132"/>
      <c r="C203" s="150">
        <v>0</v>
      </c>
      <c r="D203" s="150">
        <v>0</v>
      </c>
      <c r="E203" s="133">
        <v>382.2</v>
      </c>
      <c r="F203" s="134" t="s">
        <v>1714</v>
      </c>
      <c r="G203" s="86" t="s">
        <v>1715</v>
      </c>
      <c r="H203" s="86" t="s">
        <v>179</v>
      </c>
      <c r="I203" s="89"/>
      <c r="J203" s="90">
        <v>6</v>
      </c>
      <c r="K203" s="86"/>
      <c r="L203" s="86"/>
      <c r="M203" s="92" t="s">
        <v>151</v>
      </c>
      <c r="N203" s="86" t="s">
        <v>108</v>
      </c>
      <c r="O203" s="163" t="s">
        <v>161</v>
      </c>
      <c r="P203" s="163" t="s">
        <v>161</v>
      </c>
      <c r="Q203" s="91" t="s">
        <v>109</v>
      </c>
      <c r="R203" s="91" t="s">
        <v>209</v>
      </c>
      <c r="S203" s="91" t="s">
        <v>1716</v>
      </c>
      <c r="T203" s="92">
        <v>10</v>
      </c>
      <c r="U203" s="93">
        <v>12</v>
      </c>
      <c r="V203" s="94">
        <v>41652</v>
      </c>
      <c r="W203" s="94">
        <v>45783</v>
      </c>
      <c r="X203" s="95">
        <v>9785170801015</v>
      </c>
      <c r="Y203" s="96">
        <v>608</v>
      </c>
      <c r="Z203" s="97">
        <v>0.30199999999999999</v>
      </c>
      <c r="AA203" s="98" t="s">
        <v>170</v>
      </c>
      <c r="AB203" s="98" t="s">
        <v>184</v>
      </c>
      <c r="AC203" s="98" t="s">
        <v>171</v>
      </c>
      <c r="AD203" s="91">
        <v>3</v>
      </c>
      <c r="AE203" s="135" t="s">
        <v>116</v>
      </c>
      <c r="AF203" s="168"/>
      <c r="AG203" s="98" t="s">
        <v>246</v>
      </c>
      <c r="AH203" s="98"/>
      <c r="AI203" s="86" t="s">
        <v>180</v>
      </c>
      <c r="AJ203" s="101"/>
      <c r="AK203" s="91" t="s">
        <v>1717</v>
      </c>
      <c r="AL203" s="100" t="s">
        <v>1718</v>
      </c>
      <c r="AM203" s="86" t="s">
        <v>339</v>
      </c>
      <c r="AN203" s="86" t="s">
        <v>153</v>
      </c>
      <c r="AO203" s="143">
        <f t="shared" si="6"/>
        <v>0</v>
      </c>
      <c r="AP203" s="85" t="s">
        <v>1719</v>
      </c>
      <c r="AQ203" s="100" t="s">
        <v>111</v>
      </c>
      <c r="AR203" s="97" t="s">
        <v>125</v>
      </c>
      <c r="AV203" s="99"/>
      <c r="AW203" s="159" t="s">
        <v>1720</v>
      </c>
      <c r="AX203" s="102"/>
      <c r="AY203" s="157" t="s">
        <v>1721</v>
      </c>
      <c r="AZ203" s="159"/>
      <c r="BF203" s="103">
        <v>45783</v>
      </c>
      <c r="BG203" s="46"/>
      <c r="BH203" s="46"/>
      <c r="BI203" s="46">
        <f t="shared" si="7"/>
        <v>0</v>
      </c>
      <c r="BJ203" s="46">
        <f t="shared" si="8"/>
        <v>0</v>
      </c>
    </row>
    <row r="204" spans="1:62" ht="120" customHeight="1" x14ac:dyDescent="0.25">
      <c r="A204" s="132" t="s">
        <v>181</v>
      </c>
      <c r="B204" s="132"/>
      <c r="C204" s="150">
        <v>0</v>
      </c>
      <c r="D204" s="150">
        <v>0</v>
      </c>
      <c r="E204" s="133">
        <v>497.70000000000005</v>
      </c>
      <c r="F204" s="134" t="s">
        <v>970</v>
      </c>
      <c r="G204" s="86" t="s">
        <v>971</v>
      </c>
      <c r="H204" s="86" t="s">
        <v>179</v>
      </c>
      <c r="I204" s="89"/>
      <c r="J204" s="90">
        <v>3</v>
      </c>
      <c r="K204" s="86"/>
      <c r="L204" s="86"/>
      <c r="M204" s="92" t="s">
        <v>151</v>
      </c>
      <c r="N204" s="86" t="s">
        <v>108</v>
      </c>
      <c r="O204" s="163" t="s">
        <v>265</v>
      </c>
      <c r="P204" s="163" t="s">
        <v>265</v>
      </c>
      <c r="Q204" s="91" t="s">
        <v>109</v>
      </c>
      <c r="R204" s="91" t="s">
        <v>209</v>
      </c>
      <c r="S204" s="91" t="s">
        <v>1199</v>
      </c>
      <c r="T204" s="92">
        <v>10</v>
      </c>
      <c r="U204" s="93">
        <v>5</v>
      </c>
      <c r="V204" s="94">
        <v>42037</v>
      </c>
      <c r="W204" s="94">
        <v>45778</v>
      </c>
      <c r="X204" s="95">
        <v>9785170887378</v>
      </c>
      <c r="Y204" s="96">
        <v>320</v>
      </c>
      <c r="Z204" s="97">
        <v>0.21299999999999999</v>
      </c>
      <c r="AA204" s="98" t="s">
        <v>170</v>
      </c>
      <c r="AB204" s="98" t="s">
        <v>160</v>
      </c>
      <c r="AC204" s="98" t="s">
        <v>171</v>
      </c>
      <c r="AD204" s="91">
        <v>3</v>
      </c>
      <c r="AE204" s="135" t="s">
        <v>116</v>
      </c>
      <c r="AF204" s="168"/>
      <c r="AG204" s="98" t="s">
        <v>974</v>
      </c>
      <c r="AH204" s="98"/>
      <c r="AI204" s="86" t="s">
        <v>180</v>
      </c>
      <c r="AJ204" s="101"/>
      <c r="AK204" s="91" t="s">
        <v>976</v>
      </c>
      <c r="AL204" s="100" t="s">
        <v>1200</v>
      </c>
      <c r="AM204" s="86" t="s">
        <v>158</v>
      </c>
      <c r="AN204" s="86" t="s">
        <v>153</v>
      </c>
      <c r="AO204" s="143">
        <f t="shared" si="6"/>
        <v>0</v>
      </c>
      <c r="AP204" s="85" t="s">
        <v>1201</v>
      </c>
      <c r="AQ204" s="100" t="s">
        <v>111</v>
      </c>
      <c r="AR204" s="97" t="s">
        <v>125</v>
      </c>
      <c r="AV204" s="99"/>
      <c r="AW204" s="159" t="s">
        <v>1202</v>
      </c>
      <c r="AX204" s="102"/>
      <c r="AY204" s="157" t="s">
        <v>1203</v>
      </c>
      <c r="AZ204" s="159"/>
      <c r="BF204" s="103">
        <v>45782</v>
      </c>
      <c r="BG204" s="46"/>
      <c r="BH204" s="46"/>
      <c r="BI204" s="46">
        <f t="shared" si="7"/>
        <v>0</v>
      </c>
      <c r="BJ204" s="46">
        <f t="shared" si="8"/>
        <v>0</v>
      </c>
    </row>
    <row r="205" spans="1:62" ht="120" customHeight="1" x14ac:dyDescent="0.25">
      <c r="A205" s="132" t="s">
        <v>181</v>
      </c>
      <c r="B205" s="132"/>
      <c r="C205" s="150">
        <v>0</v>
      </c>
      <c r="D205" s="150">
        <v>0</v>
      </c>
      <c r="E205" s="133">
        <v>332.85</v>
      </c>
      <c r="F205" s="134" t="s">
        <v>1722</v>
      </c>
      <c r="G205" s="86" t="s">
        <v>465</v>
      </c>
      <c r="H205" s="86" t="s">
        <v>179</v>
      </c>
      <c r="I205" s="89"/>
      <c r="J205" s="90">
        <v>3</v>
      </c>
      <c r="K205" s="86"/>
      <c r="L205" s="86"/>
      <c r="M205" s="92" t="s">
        <v>151</v>
      </c>
      <c r="N205" s="86" t="s">
        <v>108</v>
      </c>
      <c r="O205" s="163" t="s">
        <v>222</v>
      </c>
      <c r="P205" s="163" t="s">
        <v>222</v>
      </c>
      <c r="Q205" s="91" t="s">
        <v>109</v>
      </c>
      <c r="R205" s="91" t="s">
        <v>209</v>
      </c>
      <c r="S205" s="91" t="s">
        <v>1723</v>
      </c>
      <c r="T205" s="92">
        <v>10</v>
      </c>
      <c r="U205" s="93">
        <v>14</v>
      </c>
      <c r="V205" s="94">
        <v>41715</v>
      </c>
      <c r="W205" s="94">
        <v>45782</v>
      </c>
      <c r="X205" s="95">
        <v>9785170838998</v>
      </c>
      <c r="Y205" s="96">
        <v>288</v>
      </c>
      <c r="Z205" s="97">
        <v>0.20100000000000001</v>
      </c>
      <c r="AA205" s="98" t="s">
        <v>170</v>
      </c>
      <c r="AB205" s="98" t="s">
        <v>160</v>
      </c>
      <c r="AC205" s="98" t="s">
        <v>171</v>
      </c>
      <c r="AD205" s="91">
        <v>3</v>
      </c>
      <c r="AE205" s="135" t="s">
        <v>116</v>
      </c>
      <c r="AF205" s="168"/>
      <c r="AG205" s="98" t="s">
        <v>246</v>
      </c>
      <c r="AH205" s="98"/>
      <c r="AI205" s="86" t="s">
        <v>180</v>
      </c>
      <c r="AJ205" s="101"/>
      <c r="AK205" s="91" t="s">
        <v>1724</v>
      </c>
      <c r="AL205" s="100" t="s">
        <v>1725</v>
      </c>
      <c r="AM205" s="86" t="s">
        <v>339</v>
      </c>
      <c r="AN205" s="86" t="s">
        <v>153</v>
      </c>
      <c r="AO205" s="143">
        <f t="shared" si="6"/>
        <v>0</v>
      </c>
      <c r="AP205" s="85" t="s">
        <v>1726</v>
      </c>
      <c r="AQ205" s="100" t="s">
        <v>157</v>
      </c>
      <c r="AR205" s="97" t="s">
        <v>125</v>
      </c>
      <c r="AV205" s="99"/>
      <c r="AW205" s="159" t="s">
        <v>1727</v>
      </c>
      <c r="AX205" s="102"/>
      <c r="AY205" s="157" t="s">
        <v>1728</v>
      </c>
      <c r="AZ205" s="159"/>
      <c r="BF205" s="103">
        <v>45783</v>
      </c>
      <c r="BG205" s="46"/>
      <c r="BH205" s="46"/>
      <c r="BI205" s="46">
        <f t="shared" si="7"/>
        <v>0</v>
      </c>
      <c r="BJ205" s="46">
        <f t="shared" si="8"/>
        <v>0</v>
      </c>
    </row>
    <row r="206" spans="1:62" ht="120" customHeight="1" x14ac:dyDescent="0.25">
      <c r="A206" s="132" t="s">
        <v>181</v>
      </c>
      <c r="B206" s="132"/>
      <c r="C206" s="150">
        <v>0</v>
      </c>
      <c r="D206" s="150">
        <v>0</v>
      </c>
      <c r="E206" s="133">
        <v>220.5</v>
      </c>
      <c r="F206" s="134" t="s">
        <v>2323</v>
      </c>
      <c r="G206" s="86" t="s">
        <v>2324</v>
      </c>
      <c r="H206" s="86" t="s">
        <v>179</v>
      </c>
      <c r="I206" s="89"/>
      <c r="J206" s="90">
        <v>5</v>
      </c>
      <c r="K206" s="86"/>
      <c r="L206" s="86"/>
      <c r="M206" s="92" t="s">
        <v>133</v>
      </c>
      <c r="N206" s="86" t="s">
        <v>108</v>
      </c>
      <c r="O206" s="163" t="s">
        <v>242</v>
      </c>
      <c r="P206" s="163" t="s">
        <v>268</v>
      </c>
      <c r="Q206" s="91" t="s">
        <v>109</v>
      </c>
      <c r="R206" s="91" t="s">
        <v>209</v>
      </c>
      <c r="S206" s="91" t="s">
        <v>2325</v>
      </c>
      <c r="T206" s="92">
        <v>10</v>
      </c>
      <c r="U206" s="93">
        <v>6</v>
      </c>
      <c r="V206" s="94">
        <v>43707</v>
      </c>
      <c r="W206" s="94">
        <v>45782</v>
      </c>
      <c r="X206" s="95">
        <v>9785171161057</v>
      </c>
      <c r="Y206" s="96">
        <v>256</v>
      </c>
      <c r="Z206" s="97">
        <v>0.16300000000000001</v>
      </c>
      <c r="AA206" s="98" t="s">
        <v>170</v>
      </c>
      <c r="AB206" s="98" t="s">
        <v>160</v>
      </c>
      <c r="AC206" s="98" t="s">
        <v>171</v>
      </c>
      <c r="AD206" s="91">
        <v>3</v>
      </c>
      <c r="AE206" s="135" t="s">
        <v>116</v>
      </c>
      <c r="AF206" s="168"/>
      <c r="AG206" s="98" t="s">
        <v>279</v>
      </c>
      <c r="AH206" s="98"/>
      <c r="AI206" s="86" t="s">
        <v>180</v>
      </c>
      <c r="AJ206" s="101"/>
      <c r="AK206" s="91" t="s">
        <v>2326</v>
      </c>
      <c r="AL206" s="100" t="s">
        <v>2327</v>
      </c>
      <c r="AM206" s="86" t="s">
        <v>336</v>
      </c>
      <c r="AN206" s="86" t="s">
        <v>153</v>
      </c>
      <c r="AO206" s="143">
        <f t="shared" si="6"/>
        <v>0</v>
      </c>
      <c r="AP206" s="85" t="s">
        <v>2328</v>
      </c>
      <c r="AQ206" s="100" t="s">
        <v>157</v>
      </c>
      <c r="AR206" s="97" t="s">
        <v>125</v>
      </c>
      <c r="AV206" s="99"/>
      <c r="AW206" s="159" t="s">
        <v>2329</v>
      </c>
      <c r="AX206" s="102"/>
      <c r="AY206" s="157" t="s">
        <v>2330</v>
      </c>
      <c r="AZ206" s="159"/>
      <c r="BF206" s="103">
        <v>45784</v>
      </c>
      <c r="BG206" s="46"/>
      <c r="BH206" s="46"/>
      <c r="BI206" s="46">
        <f t="shared" si="7"/>
        <v>0</v>
      </c>
      <c r="BJ206" s="46">
        <f t="shared" si="8"/>
        <v>0</v>
      </c>
    </row>
    <row r="207" spans="1:62" ht="120" customHeight="1" x14ac:dyDescent="0.25">
      <c r="A207" s="132" t="s">
        <v>181</v>
      </c>
      <c r="B207" s="132"/>
      <c r="C207" s="150">
        <v>0</v>
      </c>
      <c r="D207" s="150">
        <v>0</v>
      </c>
      <c r="E207" s="133">
        <v>280.35000000000002</v>
      </c>
      <c r="F207" s="134" t="s">
        <v>1204</v>
      </c>
      <c r="G207" s="86" t="s">
        <v>466</v>
      </c>
      <c r="H207" s="86" t="s">
        <v>179</v>
      </c>
      <c r="I207" s="89"/>
      <c r="J207" s="90">
        <v>4</v>
      </c>
      <c r="K207" s="86"/>
      <c r="L207" s="86"/>
      <c r="M207" s="92" t="s">
        <v>151</v>
      </c>
      <c r="N207" s="86" t="s">
        <v>108</v>
      </c>
      <c r="O207" s="163" t="s">
        <v>161</v>
      </c>
      <c r="P207" s="163" t="s">
        <v>161</v>
      </c>
      <c r="Q207" s="91" t="s">
        <v>109</v>
      </c>
      <c r="R207" s="91" t="s">
        <v>209</v>
      </c>
      <c r="S207" s="91" t="s">
        <v>1205</v>
      </c>
      <c r="T207" s="92">
        <v>10</v>
      </c>
      <c r="U207" s="93">
        <v>6</v>
      </c>
      <c r="V207" s="94">
        <v>44984</v>
      </c>
      <c r="W207" s="94">
        <v>45778</v>
      </c>
      <c r="X207" s="95">
        <v>9785171532130</v>
      </c>
      <c r="Y207" s="96">
        <v>544</v>
      </c>
      <c r="Z207" s="97">
        <v>0.27200000000000002</v>
      </c>
      <c r="AA207" s="98" t="s">
        <v>170</v>
      </c>
      <c r="AB207" s="98" t="s">
        <v>184</v>
      </c>
      <c r="AC207" s="98" t="s">
        <v>171</v>
      </c>
      <c r="AD207" s="91">
        <v>3</v>
      </c>
      <c r="AE207" s="135" t="s">
        <v>116</v>
      </c>
      <c r="AF207" s="168"/>
      <c r="AG207" s="98" t="s">
        <v>312</v>
      </c>
      <c r="AH207" s="98"/>
      <c r="AI207" s="86" t="s">
        <v>180</v>
      </c>
      <c r="AJ207" s="101"/>
      <c r="AK207" s="91" t="s">
        <v>1206</v>
      </c>
      <c r="AL207" s="100" t="s">
        <v>1207</v>
      </c>
      <c r="AM207" s="86" t="s">
        <v>335</v>
      </c>
      <c r="AN207" s="86" t="s">
        <v>153</v>
      </c>
      <c r="AO207" s="143">
        <f t="shared" si="6"/>
        <v>0</v>
      </c>
      <c r="AP207" s="85" t="s">
        <v>1208</v>
      </c>
      <c r="AQ207" s="100" t="s">
        <v>111</v>
      </c>
      <c r="AR207" s="97" t="s">
        <v>125</v>
      </c>
      <c r="AV207" s="99"/>
      <c r="AW207" s="159" t="s">
        <v>1209</v>
      </c>
      <c r="AX207" s="102" t="s">
        <v>1210</v>
      </c>
      <c r="AY207" s="157" t="s">
        <v>1211</v>
      </c>
      <c r="AZ207" s="159"/>
      <c r="BF207" s="103">
        <v>45782</v>
      </c>
      <c r="BG207" s="46"/>
      <c r="BH207" s="46"/>
      <c r="BI207" s="46">
        <f t="shared" si="7"/>
        <v>0</v>
      </c>
      <c r="BJ207" s="46">
        <f t="shared" si="8"/>
        <v>0</v>
      </c>
    </row>
    <row r="208" spans="1:62" ht="120" customHeight="1" x14ac:dyDescent="0.25">
      <c r="A208" s="132" t="s">
        <v>181</v>
      </c>
      <c r="B208" s="132"/>
      <c r="C208" s="150">
        <v>0</v>
      </c>
      <c r="D208" s="150">
        <v>0</v>
      </c>
      <c r="E208" s="133">
        <v>307.65000000000003</v>
      </c>
      <c r="F208" s="134" t="s">
        <v>2331</v>
      </c>
      <c r="G208" s="86" t="s">
        <v>2332</v>
      </c>
      <c r="H208" s="86" t="s">
        <v>179</v>
      </c>
      <c r="I208" s="89"/>
      <c r="J208" s="90">
        <v>3</v>
      </c>
      <c r="K208" s="86"/>
      <c r="L208" s="86"/>
      <c r="M208" s="92" t="s">
        <v>151</v>
      </c>
      <c r="N208" s="86" t="s">
        <v>108</v>
      </c>
      <c r="O208" s="163" t="s">
        <v>161</v>
      </c>
      <c r="P208" s="163" t="s">
        <v>161</v>
      </c>
      <c r="Q208" s="91" t="s">
        <v>109</v>
      </c>
      <c r="R208" s="91" t="s">
        <v>209</v>
      </c>
      <c r="S208" s="91" t="s">
        <v>2333</v>
      </c>
      <c r="T208" s="92">
        <v>10</v>
      </c>
      <c r="U208" s="93">
        <v>6</v>
      </c>
      <c r="V208" s="94">
        <v>45608</v>
      </c>
      <c r="W208" s="94">
        <v>45782</v>
      </c>
      <c r="X208" s="95">
        <v>9785171583392</v>
      </c>
      <c r="Y208" s="96">
        <v>384</v>
      </c>
      <c r="Z208" s="97">
        <v>0.24299999999999999</v>
      </c>
      <c r="AA208" s="98" t="s">
        <v>170</v>
      </c>
      <c r="AB208" s="98" t="s">
        <v>152</v>
      </c>
      <c r="AC208" s="98" t="s">
        <v>171</v>
      </c>
      <c r="AD208" s="91">
        <v>3</v>
      </c>
      <c r="AE208" s="135" t="s">
        <v>116</v>
      </c>
      <c r="AF208" s="168"/>
      <c r="AG208" s="98" t="s">
        <v>279</v>
      </c>
      <c r="AH208" s="98"/>
      <c r="AI208" s="86" t="s">
        <v>180</v>
      </c>
      <c r="AJ208" s="101"/>
      <c r="AK208" s="91" t="s">
        <v>2334</v>
      </c>
      <c r="AL208" s="100" t="s">
        <v>2335</v>
      </c>
      <c r="AM208" s="86" t="s">
        <v>336</v>
      </c>
      <c r="AN208" s="86" t="s">
        <v>153</v>
      </c>
      <c r="AO208" s="143">
        <f t="shared" si="6"/>
        <v>0</v>
      </c>
      <c r="AP208" s="85" t="s">
        <v>2336</v>
      </c>
      <c r="AQ208" s="100" t="s">
        <v>157</v>
      </c>
      <c r="AR208" s="97" t="s">
        <v>125</v>
      </c>
      <c r="AV208" s="99"/>
      <c r="AW208" s="159" t="s">
        <v>2337</v>
      </c>
      <c r="AX208" s="102" t="s">
        <v>2338</v>
      </c>
      <c r="AY208" s="157" t="s">
        <v>2339</v>
      </c>
      <c r="AZ208" s="159"/>
      <c r="BF208" s="103">
        <v>45784</v>
      </c>
      <c r="BG208" s="46"/>
      <c r="BH208" s="46"/>
      <c r="BI208" s="46">
        <f t="shared" si="7"/>
        <v>0</v>
      </c>
      <c r="BJ208" s="46">
        <f t="shared" si="8"/>
        <v>0</v>
      </c>
    </row>
    <row r="209" spans="1:62" ht="120" customHeight="1" x14ac:dyDescent="0.25">
      <c r="A209" s="132" t="s">
        <v>181</v>
      </c>
      <c r="B209" s="132"/>
      <c r="C209" s="150">
        <v>0</v>
      </c>
      <c r="D209" s="150">
        <v>0</v>
      </c>
      <c r="E209" s="133">
        <v>325.5</v>
      </c>
      <c r="F209" s="134" t="s">
        <v>1729</v>
      </c>
      <c r="G209" s="86" t="s">
        <v>1730</v>
      </c>
      <c r="H209" s="86" t="s">
        <v>179</v>
      </c>
      <c r="I209" s="89"/>
      <c r="J209" s="90">
        <v>3</v>
      </c>
      <c r="K209" s="86"/>
      <c r="L209" s="86"/>
      <c r="M209" s="92" t="s">
        <v>151</v>
      </c>
      <c r="N209" s="86" t="s">
        <v>108</v>
      </c>
      <c r="O209" s="163" t="s">
        <v>161</v>
      </c>
      <c r="P209" s="163" t="s">
        <v>161</v>
      </c>
      <c r="Q209" s="91" t="s">
        <v>109</v>
      </c>
      <c r="R209" s="91" t="s">
        <v>209</v>
      </c>
      <c r="S209" s="91" t="s">
        <v>1731</v>
      </c>
      <c r="T209" s="92">
        <v>10</v>
      </c>
      <c r="U209" s="93">
        <v>12</v>
      </c>
      <c r="V209" s="94">
        <v>41633</v>
      </c>
      <c r="W209" s="94">
        <v>45782</v>
      </c>
      <c r="X209" s="95">
        <v>9785170814282</v>
      </c>
      <c r="Y209" s="96">
        <v>320</v>
      </c>
      <c r="Z209" s="97">
        <v>0.22</v>
      </c>
      <c r="AA209" s="98" t="s">
        <v>170</v>
      </c>
      <c r="AB209" s="98" t="s">
        <v>152</v>
      </c>
      <c r="AC209" s="98" t="s">
        <v>171</v>
      </c>
      <c r="AD209" s="91">
        <v>3</v>
      </c>
      <c r="AE209" s="135" t="s">
        <v>116</v>
      </c>
      <c r="AF209" s="168"/>
      <c r="AG209" s="98" t="s">
        <v>232</v>
      </c>
      <c r="AH209" s="98"/>
      <c r="AI209" s="86" t="s">
        <v>180</v>
      </c>
      <c r="AJ209" s="101"/>
      <c r="AK209" s="91" t="s">
        <v>1732</v>
      </c>
      <c r="AL209" s="100" t="s">
        <v>1733</v>
      </c>
      <c r="AM209" s="86" t="s">
        <v>336</v>
      </c>
      <c r="AN209" s="86" t="s">
        <v>153</v>
      </c>
      <c r="AO209" s="143">
        <f t="shared" si="6"/>
        <v>0</v>
      </c>
      <c r="AP209" s="85" t="s">
        <v>1734</v>
      </c>
      <c r="AQ209" s="100" t="s">
        <v>157</v>
      </c>
      <c r="AR209" s="97" t="s">
        <v>125</v>
      </c>
      <c r="AV209" s="99"/>
      <c r="AW209" s="159" t="s">
        <v>1735</v>
      </c>
      <c r="AX209" s="102"/>
      <c r="AY209" s="157" t="s">
        <v>1736</v>
      </c>
      <c r="AZ209" s="159"/>
      <c r="BF209" s="103">
        <v>45783</v>
      </c>
      <c r="BG209" s="46"/>
      <c r="BH209" s="46"/>
      <c r="BI209" s="46">
        <f t="shared" si="7"/>
        <v>0</v>
      </c>
      <c r="BJ209" s="46">
        <f t="shared" si="8"/>
        <v>0</v>
      </c>
    </row>
    <row r="210" spans="1:62" ht="120" customHeight="1" x14ac:dyDescent="0.25">
      <c r="A210" s="132" t="s">
        <v>181</v>
      </c>
      <c r="B210" s="132"/>
      <c r="C210" s="150">
        <v>0</v>
      </c>
      <c r="D210" s="150">
        <v>0</v>
      </c>
      <c r="E210" s="133">
        <v>252</v>
      </c>
      <c r="F210" s="134" t="s">
        <v>1212</v>
      </c>
      <c r="G210" s="86" t="s">
        <v>1213</v>
      </c>
      <c r="H210" s="86" t="s">
        <v>179</v>
      </c>
      <c r="I210" s="89"/>
      <c r="J210" s="90">
        <v>3</v>
      </c>
      <c r="K210" s="86"/>
      <c r="L210" s="86"/>
      <c r="M210" s="92" t="s">
        <v>151</v>
      </c>
      <c r="N210" s="86" t="s">
        <v>108</v>
      </c>
      <c r="O210" s="163" t="s">
        <v>161</v>
      </c>
      <c r="P210" s="163" t="s">
        <v>161</v>
      </c>
      <c r="Q210" s="91" t="s">
        <v>109</v>
      </c>
      <c r="R210" s="91" t="s">
        <v>209</v>
      </c>
      <c r="S210" s="91" t="s">
        <v>1214</v>
      </c>
      <c r="T210" s="92">
        <v>10</v>
      </c>
      <c r="U210" s="93">
        <v>5</v>
      </c>
      <c r="V210" s="94">
        <v>42173</v>
      </c>
      <c r="W210" s="94">
        <v>45778</v>
      </c>
      <c r="X210" s="95">
        <v>9785170909445</v>
      </c>
      <c r="Y210" s="96">
        <v>416</v>
      </c>
      <c r="Z210" s="97">
        <v>0.23599999999999999</v>
      </c>
      <c r="AA210" s="98" t="s">
        <v>170</v>
      </c>
      <c r="AB210" s="98" t="s">
        <v>152</v>
      </c>
      <c r="AC210" s="98" t="s">
        <v>171</v>
      </c>
      <c r="AD210" s="91">
        <v>3</v>
      </c>
      <c r="AE210" s="135" t="s">
        <v>116</v>
      </c>
      <c r="AF210" s="168"/>
      <c r="AG210" s="98" t="s">
        <v>281</v>
      </c>
      <c r="AH210" s="98"/>
      <c r="AI210" s="86" t="s">
        <v>180</v>
      </c>
      <c r="AJ210" s="101"/>
      <c r="AK210" s="91" t="s">
        <v>1215</v>
      </c>
      <c r="AL210" s="100" t="s">
        <v>1216</v>
      </c>
      <c r="AM210" s="86" t="s">
        <v>336</v>
      </c>
      <c r="AN210" s="86" t="s">
        <v>153</v>
      </c>
      <c r="AO210" s="143">
        <f t="shared" ref="AO210:AO246" si="9">C210*U210+D210</f>
        <v>0</v>
      </c>
      <c r="AP210" s="85" t="s">
        <v>1217</v>
      </c>
      <c r="AQ210" s="100" t="s">
        <v>111</v>
      </c>
      <c r="AR210" s="97" t="s">
        <v>125</v>
      </c>
      <c r="AV210" s="99"/>
      <c r="AW210" s="159" t="s">
        <v>1218</v>
      </c>
      <c r="AX210" s="102" t="s">
        <v>1219</v>
      </c>
      <c r="AY210" s="157" t="s">
        <v>1220</v>
      </c>
      <c r="AZ210" s="159"/>
      <c r="BF210" s="103">
        <v>45782</v>
      </c>
      <c r="BG210" s="46"/>
      <c r="BH210" s="46"/>
      <c r="BI210" s="46">
        <f t="shared" ref="BI210:BI246" si="10">AO210*E210</f>
        <v>0</v>
      </c>
      <c r="BJ210" s="46">
        <f t="shared" ref="BJ210:BJ246" si="11">AO210*Z210</f>
        <v>0</v>
      </c>
    </row>
    <row r="211" spans="1:62" ht="120" customHeight="1" x14ac:dyDescent="0.25">
      <c r="A211" s="132" t="s">
        <v>181</v>
      </c>
      <c r="B211" s="132"/>
      <c r="C211" s="150">
        <v>0</v>
      </c>
      <c r="D211" s="150">
        <v>0</v>
      </c>
      <c r="E211" s="133">
        <v>252</v>
      </c>
      <c r="F211" s="134" t="s">
        <v>1737</v>
      </c>
      <c r="G211" s="86" t="s">
        <v>1738</v>
      </c>
      <c r="H211" s="86" t="s">
        <v>179</v>
      </c>
      <c r="I211" s="89"/>
      <c r="J211" s="90">
        <v>4</v>
      </c>
      <c r="K211" s="86"/>
      <c r="L211" s="86"/>
      <c r="M211" s="92" t="s">
        <v>151</v>
      </c>
      <c r="N211" s="86" t="s">
        <v>108</v>
      </c>
      <c r="O211" s="163" t="s">
        <v>161</v>
      </c>
      <c r="P211" s="163" t="s">
        <v>161</v>
      </c>
      <c r="Q211" s="91" t="s">
        <v>109</v>
      </c>
      <c r="R211" s="91" t="s">
        <v>209</v>
      </c>
      <c r="S211" s="91" t="s">
        <v>1739</v>
      </c>
      <c r="T211" s="92">
        <v>10</v>
      </c>
      <c r="U211" s="93">
        <v>10</v>
      </c>
      <c r="V211" s="94">
        <v>45062</v>
      </c>
      <c r="W211" s="94">
        <v>45782</v>
      </c>
      <c r="X211" s="95">
        <v>9785171546786</v>
      </c>
      <c r="Y211" s="96">
        <v>384</v>
      </c>
      <c r="Z211" s="97">
        <v>0.26</v>
      </c>
      <c r="AA211" s="98" t="s">
        <v>170</v>
      </c>
      <c r="AB211" s="98" t="s">
        <v>152</v>
      </c>
      <c r="AC211" s="98" t="s">
        <v>171</v>
      </c>
      <c r="AD211" s="91">
        <v>3</v>
      </c>
      <c r="AE211" s="135" t="s">
        <v>116</v>
      </c>
      <c r="AF211" s="168"/>
      <c r="AG211" s="98" t="s">
        <v>279</v>
      </c>
      <c r="AH211" s="98"/>
      <c r="AI211" s="86" t="s">
        <v>180</v>
      </c>
      <c r="AJ211" s="101"/>
      <c r="AK211" s="91" t="s">
        <v>1740</v>
      </c>
      <c r="AL211" s="100" t="s">
        <v>1741</v>
      </c>
      <c r="AM211" s="86" t="s">
        <v>336</v>
      </c>
      <c r="AN211" s="86" t="s">
        <v>153</v>
      </c>
      <c r="AO211" s="143">
        <f t="shared" si="9"/>
        <v>0</v>
      </c>
      <c r="AP211" s="85" t="s">
        <v>1742</v>
      </c>
      <c r="AQ211" s="100" t="s">
        <v>157</v>
      </c>
      <c r="AR211" s="97" t="s">
        <v>125</v>
      </c>
      <c r="AV211" s="99"/>
      <c r="AW211" s="159" t="s">
        <v>1743</v>
      </c>
      <c r="AX211" s="102" t="s">
        <v>1744</v>
      </c>
      <c r="AY211" s="157" t="s">
        <v>1745</v>
      </c>
      <c r="AZ211" s="159"/>
      <c r="BF211" s="103">
        <v>45783</v>
      </c>
      <c r="BG211" s="46"/>
      <c r="BH211" s="46"/>
      <c r="BI211" s="46">
        <f t="shared" si="10"/>
        <v>0</v>
      </c>
      <c r="BJ211" s="46">
        <f t="shared" si="11"/>
        <v>0</v>
      </c>
    </row>
    <row r="212" spans="1:62" ht="120" customHeight="1" x14ac:dyDescent="0.25">
      <c r="A212" s="132" t="s">
        <v>181</v>
      </c>
      <c r="B212" s="132"/>
      <c r="C212" s="150">
        <v>0</v>
      </c>
      <c r="D212" s="150">
        <v>0</v>
      </c>
      <c r="E212" s="133">
        <v>229.95000000000002</v>
      </c>
      <c r="F212" s="134" t="s">
        <v>1221</v>
      </c>
      <c r="G212" s="86" t="s">
        <v>1222</v>
      </c>
      <c r="H212" s="86" t="s">
        <v>179</v>
      </c>
      <c r="I212" s="89"/>
      <c r="J212" s="90">
        <v>4</v>
      </c>
      <c r="K212" s="86"/>
      <c r="L212" s="86"/>
      <c r="M212" s="92" t="s">
        <v>151</v>
      </c>
      <c r="N212" s="86" t="s">
        <v>108</v>
      </c>
      <c r="O212" s="163" t="s">
        <v>161</v>
      </c>
      <c r="P212" s="163" t="s">
        <v>161</v>
      </c>
      <c r="Q212" s="91" t="s">
        <v>109</v>
      </c>
      <c r="R212" s="91" t="s">
        <v>209</v>
      </c>
      <c r="S212" s="91" t="s">
        <v>1223</v>
      </c>
      <c r="T212" s="92">
        <v>10</v>
      </c>
      <c r="U212" s="93">
        <v>6</v>
      </c>
      <c r="V212" s="94">
        <v>43630</v>
      </c>
      <c r="W212" s="94">
        <v>45778</v>
      </c>
      <c r="X212" s="95">
        <v>9785171156237</v>
      </c>
      <c r="Y212" s="96">
        <v>320</v>
      </c>
      <c r="Z212" s="97">
        <v>0.19700000000000001</v>
      </c>
      <c r="AA212" s="98" t="s">
        <v>170</v>
      </c>
      <c r="AB212" s="98" t="s">
        <v>152</v>
      </c>
      <c r="AC212" s="98" t="s">
        <v>171</v>
      </c>
      <c r="AD212" s="91">
        <v>3</v>
      </c>
      <c r="AE212" s="135" t="s">
        <v>116</v>
      </c>
      <c r="AF212" s="168"/>
      <c r="AG212" s="98" t="s">
        <v>208</v>
      </c>
      <c r="AH212" s="98"/>
      <c r="AI212" s="86" t="s">
        <v>180</v>
      </c>
      <c r="AJ212" s="101"/>
      <c r="AK212" s="91" t="s">
        <v>1224</v>
      </c>
      <c r="AL212" s="100" t="s">
        <v>1225</v>
      </c>
      <c r="AM212" s="86" t="s">
        <v>335</v>
      </c>
      <c r="AN212" s="86" t="s">
        <v>153</v>
      </c>
      <c r="AO212" s="143">
        <f t="shared" si="9"/>
        <v>0</v>
      </c>
      <c r="AP212" s="85" t="s">
        <v>1226</v>
      </c>
      <c r="AQ212" s="100" t="s">
        <v>157</v>
      </c>
      <c r="AR212" s="97" t="s">
        <v>125</v>
      </c>
      <c r="AV212" s="99"/>
      <c r="AW212" s="159" t="s">
        <v>1227</v>
      </c>
      <c r="AX212" s="102"/>
      <c r="AY212" s="157" t="s">
        <v>1228</v>
      </c>
      <c r="AZ212" s="159"/>
      <c r="BF212" s="103">
        <v>45782</v>
      </c>
      <c r="BG212" s="46"/>
      <c r="BH212" s="46"/>
      <c r="BI212" s="46">
        <f t="shared" si="10"/>
        <v>0</v>
      </c>
      <c r="BJ212" s="46">
        <f t="shared" si="11"/>
        <v>0</v>
      </c>
    </row>
    <row r="213" spans="1:62" ht="120" customHeight="1" x14ac:dyDescent="0.25">
      <c r="A213" s="132" t="s">
        <v>181</v>
      </c>
      <c r="B213" s="132"/>
      <c r="C213" s="150">
        <v>0</v>
      </c>
      <c r="D213" s="150">
        <v>0</v>
      </c>
      <c r="E213" s="133">
        <v>220.5</v>
      </c>
      <c r="F213" s="134" t="s">
        <v>1746</v>
      </c>
      <c r="G213" s="86" t="s">
        <v>1222</v>
      </c>
      <c r="H213" s="86" t="s">
        <v>179</v>
      </c>
      <c r="I213" s="89"/>
      <c r="J213" s="90">
        <v>8</v>
      </c>
      <c r="K213" s="86"/>
      <c r="L213" s="86"/>
      <c r="M213" s="92" t="s">
        <v>151</v>
      </c>
      <c r="N213" s="86" t="s">
        <v>108</v>
      </c>
      <c r="O213" s="163" t="s">
        <v>161</v>
      </c>
      <c r="P213" s="163" t="s">
        <v>161</v>
      </c>
      <c r="Q213" s="91" t="s">
        <v>109</v>
      </c>
      <c r="R213" s="91" t="s">
        <v>209</v>
      </c>
      <c r="S213" s="91" t="s">
        <v>1747</v>
      </c>
      <c r="T213" s="92">
        <v>10</v>
      </c>
      <c r="U213" s="93">
        <v>16</v>
      </c>
      <c r="V213" s="94">
        <v>44732</v>
      </c>
      <c r="W213" s="94">
        <v>45782</v>
      </c>
      <c r="X213" s="95">
        <v>9785171484958</v>
      </c>
      <c r="Y213" s="96">
        <v>224</v>
      </c>
      <c r="Z213" s="97">
        <v>0.16</v>
      </c>
      <c r="AA213" s="98" t="s">
        <v>170</v>
      </c>
      <c r="AB213" s="98" t="s">
        <v>160</v>
      </c>
      <c r="AC213" s="98" t="s">
        <v>171</v>
      </c>
      <c r="AD213" s="91">
        <v>3</v>
      </c>
      <c r="AE213" s="135" t="s">
        <v>116</v>
      </c>
      <c r="AF213" s="168"/>
      <c r="AG213" s="98" t="s">
        <v>208</v>
      </c>
      <c r="AH213" s="98"/>
      <c r="AI213" s="86" t="s">
        <v>180</v>
      </c>
      <c r="AJ213" s="101"/>
      <c r="AK213" s="91" t="s">
        <v>1748</v>
      </c>
      <c r="AL213" s="100" t="s">
        <v>1749</v>
      </c>
      <c r="AM213" s="86" t="s">
        <v>335</v>
      </c>
      <c r="AN213" s="86" t="s">
        <v>153</v>
      </c>
      <c r="AO213" s="143">
        <f t="shared" si="9"/>
        <v>0</v>
      </c>
      <c r="AP213" s="85" t="s">
        <v>1750</v>
      </c>
      <c r="AQ213" s="100" t="s">
        <v>157</v>
      </c>
      <c r="AR213" s="97" t="s">
        <v>125</v>
      </c>
      <c r="AV213" s="99"/>
      <c r="AW213" s="159" t="s">
        <v>1751</v>
      </c>
      <c r="AX213" s="102"/>
      <c r="AY213" s="157" t="s">
        <v>1752</v>
      </c>
      <c r="AZ213" s="159"/>
      <c r="BF213" s="103">
        <v>45783</v>
      </c>
      <c r="BG213" s="46"/>
      <c r="BH213" s="46"/>
      <c r="BI213" s="46">
        <f t="shared" si="10"/>
        <v>0</v>
      </c>
      <c r="BJ213" s="46">
        <f t="shared" si="11"/>
        <v>0</v>
      </c>
    </row>
    <row r="214" spans="1:62" ht="120" customHeight="1" x14ac:dyDescent="0.25">
      <c r="A214" s="132" t="s">
        <v>181</v>
      </c>
      <c r="B214" s="132"/>
      <c r="C214" s="150">
        <v>0</v>
      </c>
      <c r="D214" s="150">
        <v>0</v>
      </c>
      <c r="E214" s="133">
        <v>280.35000000000002</v>
      </c>
      <c r="F214" s="134" t="s">
        <v>1229</v>
      </c>
      <c r="G214" s="86" t="s">
        <v>437</v>
      </c>
      <c r="H214" s="86" t="s">
        <v>179</v>
      </c>
      <c r="I214" s="89"/>
      <c r="J214" s="90">
        <v>4</v>
      </c>
      <c r="K214" s="86"/>
      <c r="L214" s="86"/>
      <c r="M214" s="92" t="s">
        <v>151</v>
      </c>
      <c r="N214" s="86" t="s">
        <v>108</v>
      </c>
      <c r="O214" s="163" t="s">
        <v>161</v>
      </c>
      <c r="P214" s="163" t="s">
        <v>161</v>
      </c>
      <c r="Q214" s="91" t="s">
        <v>109</v>
      </c>
      <c r="R214" s="91" t="s">
        <v>209</v>
      </c>
      <c r="S214" s="91" t="s">
        <v>1230</v>
      </c>
      <c r="T214" s="92">
        <v>10</v>
      </c>
      <c r="U214" s="93">
        <v>6</v>
      </c>
      <c r="V214" s="94">
        <v>44809</v>
      </c>
      <c r="W214" s="94">
        <v>45778</v>
      </c>
      <c r="X214" s="95">
        <v>9785171518325</v>
      </c>
      <c r="Y214" s="96">
        <v>352</v>
      </c>
      <c r="Z214" s="97">
        <v>0.223</v>
      </c>
      <c r="AA214" s="98" t="s">
        <v>170</v>
      </c>
      <c r="AB214" s="98" t="s">
        <v>152</v>
      </c>
      <c r="AC214" s="98" t="s">
        <v>171</v>
      </c>
      <c r="AD214" s="91">
        <v>3</v>
      </c>
      <c r="AE214" s="135" t="s">
        <v>116</v>
      </c>
      <c r="AF214" s="168"/>
      <c r="AG214" s="98" t="s">
        <v>283</v>
      </c>
      <c r="AH214" s="98"/>
      <c r="AI214" s="86" t="s">
        <v>180</v>
      </c>
      <c r="AJ214" s="101"/>
      <c r="AK214" s="91" t="s">
        <v>1231</v>
      </c>
      <c r="AL214" s="100" t="s">
        <v>1232</v>
      </c>
      <c r="AM214" s="86" t="s">
        <v>339</v>
      </c>
      <c r="AN214" s="86" t="s">
        <v>153</v>
      </c>
      <c r="AO214" s="143">
        <f t="shared" si="9"/>
        <v>0</v>
      </c>
      <c r="AP214" s="85" t="s">
        <v>1233</v>
      </c>
      <c r="AQ214" s="100" t="s">
        <v>111</v>
      </c>
      <c r="AR214" s="97" t="s">
        <v>125</v>
      </c>
      <c r="AV214" s="99"/>
      <c r="AW214" s="159" t="s">
        <v>1234</v>
      </c>
      <c r="AX214" s="102"/>
      <c r="AY214" s="157" t="s">
        <v>1235</v>
      </c>
      <c r="AZ214" s="159"/>
      <c r="BF214" s="103">
        <v>45782</v>
      </c>
      <c r="BG214" s="46"/>
      <c r="BH214" s="46"/>
      <c r="BI214" s="46">
        <f t="shared" si="10"/>
        <v>0</v>
      </c>
      <c r="BJ214" s="46">
        <f t="shared" si="11"/>
        <v>0</v>
      </c>
    </row>
    <row r="215" spans="1:62" ht="120" customHeight="1" x14ac:dyDescent="0.25">
      <c r="A215" s="132" t="s">
        <v>181</v>
      </c>
      <c r="B215" s="132"/>
      <c r="C215" s="150">
        <v>0</v>
      </c>
      <c r="D215" s="150">
        <v>0</v>
      </c>
      <c r="E215" s="133">
        <v>252</v>
      </c>
      <c r="F215" s="134" t="s">
        <v>1236</v>
      </c>
      <c r="G215" s="86" t="s">
        <v>1237</v>
      </c>
      <c r="H215" s="86" t="s">
        <v>179</v>
      </c>
      <c r="I215" s="89"/>
      <c r="J215" s="90">
        <v>5</v>
      </c>
      <c r="K215" s="86"/>
      <c r="L215" s="86"/>
      <c r="M215" s="92" t="s">
        <v>151</v>
      </c>
      <c r="N215" s="86" t="s">
        <v>108</v>
      </c>
      <c r="O215" s="163" t="s">
        <v>161</v>
      </c>
      <c r="P215" s="163" t="s">
        <v>161</v>
      </c>
      <c r="Q215" s="91" t="s">
        <v>109</v>
      </c>
      <c r="R215" s="91" t="s">
        <v>209</v>
      </c>
      <c r="S215" s="91" t="s">
        <v>1238</v>
      </c>
      <c r="T215" s="92">
        <v>10</v>
      </c>
      <c r="U215" s="93">
        <v>6</v>
      </c>
      <c r="V215" s="94">
        <v>45461</v>
      </c>
      <c r="W215" s="94">
        <v>45778</v>
      </c>
      <c r="X215" s="95">
        <v>9785171641030</v>
      </c>
      <c r="Y215" s="96">
        <v>256</v>
      </c>
      <c r="Z215" s="97">
        <v>0.17499999999999999</v>
      </c>
      <c r="AA215" s="98" t="s">
        <v>170</v>
      </c>
      <c r="AB215" s="98" t="s">
        <v>160</v>
      </c>
      <c r="AC215" s="98" t="s">
        <v>171</v>
      </c>
      <c r="AD215" s="91">
        <v>3</v>
      </c>
      <c r="AE215" s="135" t="s">
        <v>116</v>
      </c>
      <c r="AF215" s="168"/>
      <c r="AG215" s="98" t="s">
        <v>1087</v>
      </c>
      <c r="AH215" s="98"/>
      <c r="AI215" s="86" t="s">
        <v>180</v>
      </c>
      <c r="AJ215" s="101"/>
      <c r="AK215" s="91" t="s">
        <v>1239</v>
      </c>
      <c r="AL215" s="100" t="s">
        <v>1240</v>
      </c>
      <c r="AM215" s="86" t="s">
        <v>339</v>
      </c>
      <c r="AN215" s="86" t="s">
        <v>153</v>
      </c>
      <c r="AO215" s="143">
        <f t="shared" si="9"/>
        <v>0</v>
      </c>
      <c r="AP215" s="85" t="s">
        <v>1241</v>
      </c>
      <c r="AQ215" s="100" t="s">
        <v>111</v>
      </c>
      <c r="AR215" s="97" t="s">
        <v>125</v>
      </c>
      <c r="AV215" s="99"/>
      <c r="AW215" s="159" t="s">
        <v>1242</v>
      </c>
      <c r="AX215" s="102" t="s">
        <v>1243</v>
      </c>
      <c r="AY215" s="157" t="s">
        <v>1244</v>
      </c>
      <c r="AZ215" s="159"/>
      <c r="BF215" s="103">
        <v>45782</v>
      </c>
      <c r="BG215" s="46"/>
      <c r="BH215" s="46"/>
      <c r="BI215" s="46">
        <f t="shared" si="10"/>
        <v>0</v>
      </c>
      <c r="BJ215" s="46">
        <f t="shared" si="11"/>
        <v>0</v>
      </c>
    </row>
    <row r="216" spans="1:62" ht="120" customHeight="1" x14ac:dyDescent="0.25">
      <c r="A216" s="132" t="s">
        <v>181</v>
      </c>
      <c r="B216" s="132"/>
      <c r="C216" s="150">
        <v>0</v>
      </c>
      <c r="D216" s="150">
        <v>0</v>
      </c>
      <c r="E216" s="133">
        <v>516.6</v>
      </c>
      <c r="F216" s="134" t="s">
        <v>2340</v>
      </c>
      <c r="G216" s="86" t="s">
        <v>2341</v>
      </c>
      <c r="H216" s="86" t="s">
        <v>179</v>
      </c>
      <c r="I216" s="89"/>
      <c r="J216" s="90">
        <v>6</v>
      </c>
      <c r="K216" s="86"/>
      <c r="L216" s="86"/>
      <c r="M216" s="92" t="s">
        <v>144</v>
      </c>
      <c r="N216" s="86" t="s">
        <v>108</v>
      </c>
      <c r="O216" s="163" t="s">
        <v>240</v>
      </c>
      <c r="P216" s="163" t="s">
        <v>253</v>
      </c>
      <c r="Q216" s="91" t="s">
        <v>109</v>
      </c>
      <c r="R216" s="91" t="s">
        <v>209</v>
      </c>
      <c r="S216" s="91" t="s">
        <v>2342</v>
      </c>
      <c r="T216" s="92">
        <v>10</v>
      </c>
      <c r="U216" s="93">
        <v>3</v>
      </c>
      <c r="V216" s="94">
        <v>44155</v>
      </c>
      <c r="W216" s="94">
        <v>45782</v>
      </c>
      <c r="X216" s="95">
        <v>9785171334581</v>
      </c>
      <c r="Y216" s="96">
        <v>1072</v>
      </c>
      <c r="Z216" s="97">
        <v>0.50700000000000001</v>
      </c>
      <c r="AA216" s="98" t="s">
        <v>170</v>
      </c>
      <c r="AB216" s="98" t="s">
        <v>184</v>
      </c>
      <c r="AC216" s="98" t="s">
        <v>171</v>
      </c>
      <c r="AD216" s="91">
        <v>3</v>
      </c>
      <c r="AE216" s="135" t="s">
        <v>116</v>
      </c>
      <c r="AF216" s="168"/>
      <c r="AG216" s="98" t="s">
        <v>1104</v>
      </c>
      <c r="AH216" s="98"/>
      <c r="AI216" s="86" t="s">
        <v>180</v>
      </c>
      <c r="AJ216" s="101"/>
      <c r="AK216" s="91" t="s">
        <v>2343</v>
      </c>
      <c r="AL216" s="100" t="s">
        <v>2344</v>
      </c>
      <c r="AM216" s="86" t="s">
        <v>336</v>
      </c>
      <c r="AN216" s="86" t="s">
        <v>153</v>
      </c>
      <c r="AO216" s="143">
        <f t="shared" si="9"/>
        <v>0</v>
      </c>
      <c r="AP216" s="85" t="s">
        <v>2345</v>
      </c>
      <c r="AQ216" s="100" t="s">
        <v>111</v>
      </c>
      <c r="AR216" s="97" t="s">
        <v>125</v>
      </c>
      <c r="AV216" s="99"/>
      <c r="AW216" s="159" t="s">
        <v>2346</v>
      </c>
      <c r="AX216" s="102"/>
      <c r="AY216" s="157" t="s">
        <v>2347</v>
      </c>
      <c r="AZ216" s="159"/>
      <c r="BF216" s="103">
        <v>45784</v>
      </c>
      <c r="BG216" s="46"/>
      <c r="BH216" s="46"/>
      <c r="BI216" s="46">
        <f t="shared" si="10"/>
        <v>0</v>
      </c>
      <c r="BJ216" s="46">
        <f t="shared" si="11"/>
        <v>0</v>
      </c>
    </row>
    <row r="217" spans="1:62" ht="120" customHeight="1" x14ac:dyDescent="0.25">
      <c r="A217" s="132" t="s">
        <v>181</v>
      </c>
      <c r="B217" s="132"/>
      <c r="C217" s="150">
        <v>0</v>
      </c>
      <c r="D217" s="150">
        <v>0</v>
      </c>
      <c r="E217" s="133">
        <v>299.25</v>
      </c>
      <c r="F217" s="134" t="s">
        <v>2348</v>
      </c>
      <c r="G217" s="86" t="s">
        <v>2349</v>
      </c>
      <c r="H217" s="86" t="s">
        <v>179</v>
      </c>
      <c r="I217" s="89"/>
      <c r="J217" s="90">
        <v>4</v>
      </c>
      <c r="K217" s="86"/>
      <c r="L217" s="86"/>
      <c r="M217" s="92" t="s">
        <v>151</v>
      </c>
      <c r="N217" s="86" t="s">
        <v>108</v>
      </c>
      <c r="O217" s="163" t="s">
        <v>161</v>
      </c>
      <c r="P217" s="163" t="s">
        <v>161</v>
      </c>
      <c r="Q217" s="91" t="s">
        <v>109</v>
      </c>
      <c r="R217" s="91" t="s">
        <v>209</v>
      </c>
      <c r="S217" s="91" t="s">
        <v>2350</v>
      </c>
      <c r="T217" s="92">
        <v>10</v>
      </c>
      <c r="U217" s="93">
        <v>6</v>
      </c>
      <c r="V217" s="94">
        <v>45632</v>
      </c>
      <c r="W217" s="94">
        <v>45782</v>
      </c>
      <c r="X217" s="95">
        <v>9785171707491</v>
      </c>
      <c r="Y217" s="96">
        <v>640</v>
      </c>
      <c r="Z217" s="97">
        <v>0.307</v>
      </c>
      <c r="AA217" s="98" t="s">
        <v>170</v>
      </c>
      <c r="AB217" s="98" t="s">
        <v>184</v>
      </c>
      <c r="AC217" s="98" t="s">
        <v>171</v>
      </c>
      <c r="AD217" s="91">
        <v>3</v>
      </c>
      <c r="AE217" s="135" t="s">
        <v>116</v>
      </c>
      <c r="AF217" s="168"/>
      <c r="AG217" s="98" t="s">
        <v>257</v>
      </c>
      <c r="AH217" s="98"/>
      <c r="AI217" s="86" t="s">
        <v>180</v>
      </c>
      <c r="AJ217" s="101"/>
      <c r="AK217" s="91"/>
      <c r="AL217" s="100" t="s">
        <v>2351</v>
      </c>
      <c r="AM217" s="86" t="s">
        <v>335</v>
      </c>
      <c r="AN217" s="86" t="s">
        <v>153</v>
      </c>
      <c r="AO217" s="143">
        <f t="shared" si="9"/>
        <v>0</v>
      </c>
      <c r="AP217" s="85" t="s">
        <v>2352</v>
      </c>
      <c r="AQ217" s="100" t="s">
        <v>157</v>
      </c>
      <c r="AR217" s="97" t="s">
        <v>125</v>
      </c>
      <c r="AV217" s="99"/>
      <c r="AW217" s="159" t="s">
        <v>2353</v>
      </c>
      <c r="AX217" s="102" t="s">
        <v>2354</v>
      </c>
      <c r="AY217" s="157" t="s">
        <v>2355</v>
      </c>
      <c r="AZ217" s="159"/>
      <c r="BF217" s="103">
        <v>45784</v>
      </c>
      <c r="BG217" s="46"/>
      <c r="BH217" s="46"/>
      <c r="BI217" s="46">
        <f t="shared" si="10"/>
        <v>0</v>
      </c>
      <c r="BJ217" s="46">
        <f t="shared" si="11"/>
        <v>0</v>
      </c>
    </row>
    <row r="218" spans="1:62" ht="120" customHeight="1" x14ac:dyDescent="0.25">
      <c r="A218" s="132" t="s">
        <v>181</v>
      </c>
      <c r="B218" s="132"/>
      <c r="C218" s="150">
        <v>0</v>
      </c>
      <c r="D218" s="150">
        <v>0</v>
      </c>
      <c r="E218" s="133">
        <v>382.2</v>
      </c>
      <c r="F218" s="134" t="s">
        <v>1753</v>
      </c>
      <c r="G218" s="86" t="s">
        <v>1754</v>
      </c>
      <c r="H218" s="86" t="s">
        <v>179</v>
      </c>
      <c r="I218" s="89"/>
      <c r="J218" s="90">
        <v>5</v>
      </c>
      <c r="K218" s="86"/>
      <c r="L218" s="86"/>
      <c r="M218" s="92" t="s">
        <v>151</v>
      </c>
      <c r="N218" s="86" t="s">
        <v>108</v>
      </c>
      <c r="O218" s="163" t="s">
        <v>161</v>
      </c>
      <c r="P218" s="163" t="s">
        <v>161</v>
      </c>
      <c r="Q218" s="91" t="s">
        <v>109</v>
      </c>
      <c r="R218" s="91" t="s">
        <v>209</v>
      </c>
      <c r="S218" s="91" t="s">
        <v>1755</v>
      </c>
      <c r="T218" s="92">
        <v>10</v>
      </c>
      <c r="U218" s="93">
        <v>12</v>
      </c>
      <c r="V218" s="94">
        <v>42627</v>
      </c>
      <c r="W218" s="94">
        <v>45783</v>
      </c>
      <c r="X218" s="95">
        <v>9785170983810</v>
      </c>
      <c r="Y218" s="96">
        <v>416</v>
      </c>
      <c r="Z218" s="97">
        <v>0.25800000000000001</v>
      </c>
      <c r="AA218" s="98" t="s">
        <v>170</v>
      </c>
      <c r="AB218" s="98" t="s">
        <v>152</v>
      </c>
      <c r="AC218" s="98" t="s">
        <v>171</v>
      </c>
      <c r="AD218" s="91">
        <v>3</v>
      </c>
      <c r="AE218" s="135" t="s">
        <v>116</v>
      </c>
      <c r="AF218" s="168"/>
      <c r="AG218" s="98" t="s">
        <v>246</v>
      </c>
      <c r="AH218" s="98"/>
      <c r="AI218" s="86" t="s">
        <v>180</v>
      </c>
      <c r="AJ218" s="101"/>
      <c r="AK218" s="91" t="s">
        <v>1756</v>
      </c>
      <c r="AL218" s="100" t="s">
        <v>1757</v>
      </c>
      <c r="AM218" s="86" t="s">
        <v>339</v>
      </c>
      <c r="AN218" s="86" t="s">
        <v>153</v>
      </c>
      <c r="AO218" s="143">
        <f t="shared" si="9"/>
        <v>0</v>
      </c>
      <c r="AP218" s="85" t="s">
        <v>1758</v>
      </c>
      <c r="AQ218" s="100" t="s">
        <v>111</v>
      </c>
      <c r="AR218" s="97" t="s">
        <v>125</v>
      </c>
      <c r="AV218" s="99"/>
      <c r="AW218" s="159" t="s">
        <v>1759</v>
      </c>
      <c r="AX218" s="102"/>
      <c r="AY218" s="157" t="s">
        <v>1760</v>
      </c>
      <c r="AZ218" s="159"/>
      <c r="BF218" s="103">
        <v>45783</v>
      </c>
      <c r="BG218" s="46"/>
      <c r="BH218" s="46"/>
      <c r="BI218" s="46">
        <f t="shared" si="10"/>
        <v>0</v>
      </c>
      <c r="BJ218" s="46">
        <f t="shared" si="11"/>
        <v>0</v>
      </c>
    </row>
    <row r="219" spans="1:62" ht="120" customHeight="1" x14ac:dyDescent="0.25">
      <c r="A219" s="132" t="s">
        <v>181</v>
      </c>
      <c r="B219" s="132"/>
      <c r="C219" s="150">
        <v>0</v>
      </c>
      <c r="D219" s="150">
        <v>0</v>
      </c>
      <c r="E219" s="133">
        <v>332.85</v>
      </c>
      <c r="F219" s="134" t="s">
        <v>1625</v>
      </c>
      <c r="G219" s="86" t="s">
        <v>1626</v>
      </c>
      <c r="H219" s="86" t="s">
        <v>179</v>
      </c>
      <c r="I219" s="89"/>
      <c r="J219" s="90">
        <v>4</v>
      </c>
      <c r="K219" s="86"/>
      <c r="L219" s="86"/>
      <c r="M219" s="92" t="s">
        <v>151</v>
      </c>
      <c r="N219" s="86" t="s">
        <v>108</v>
      </c>
      <c r="O219" s="163" t="s">
        <v>222</v>
      </c>
      <c r="P219" s="163" t="s">
        <v>222</v>
      </c>
      <c r="Q219" s="91" t="s">
        <v>109</v>
      </c>
      <c r="R219" s="91" t="s">
        <v>209</v>
      </c>
      <c r="S219" s="91" t="s">
        <v>1761</v>
      </c>
      <c r="T219" s="92">
        <v>10</v>
      </c>
      <c r="U219" s="93">
        <v>12</v>
      </c>
      <c r="V219" s="94">
        <v>41724</v>
      </c>
      <c r="W219" s="94">
        <v>45782</v>
      </c>
      <c r="X219" s="95">
        <v>9785170839599</v>
      </c>
      <c r="Y219" s="96">
        <v>320</v>
      </c>
      <c r="Z219" s="97">
        <v>0.248</v>
      </c>
      <c r="AA219" s="98" t="s">
        <v>170</v>
      </c>
      <c r="AB219" s="98" t="s">
        <v>160</v>
      </c>
      <c r="AC219" s="98" t="s">
        <v>171</v>
      </c>
      <c r="AD219" s="91">
        <v>3</v>
      </c>
      <c r="AE219" s="135" t="s">
        <v>116</v>
      </c>
      <c r="AF219" s="168"/>
      <c r="AG219" s="98" t="s">
        <v>1762</v>
      </c>
      <c r="AH219" s="98"/>
      <c r="AI219" s="86" t="s">
        <v>180</v>
      </c>
      <c r="AJ219" s="101"/>
      <c r="AK219" s="91" t="s">
        <v>1630</v>
      </c>
      <c r="AL219" s="100" t="s">
        <v>1763</v>
      </c>
      <c r="AM219" s="86" t="s">
        <v>339</v>
      </c>
      <c r="AN219" s="86" t="s">
        <v>153</v>
      </c>
      <c r="AO219" s="143">
        <f t="shared" si="9"/>
        <v>0</v>
      </c>
      <c r="AP219" s="85" t="s">
        <v>1764</v>
      </c>
      <c r="AQ219" s="100" t="s">
        <v>157</v>
      </c>
      <c r="AR219" s="97" t="s">
        <v>125</v>
      </c>
      <c r="AV219" s="99"/>
      <c r="AW219" s="159" t="s">
        <v>1765</v>
      </c>
      <c r="AX219" s="102"/>
      <c r="AY219" s="157" t="s">
        <v>1766</v>
      </c>
      <c r="AZ219" s="159"/>
      <c r="BF219" s="103">
        <v>45783</v>
      </c>
      <c r="BG219" s="46"/>
      <c r="BH219" s="46"/>
      <c r="BI219" s="46">
        <f t="shared" si="10"/>
        <v>0</v>
      </c>
      <c r="BJ219" s="46">
        <f t="shared" si="11"/>
        <v>0</v>
      </c>
    </row>
    <row r="220" spans="1:62" ht="120" customHeight="1" x14ac:dyDescent="0.25">
      <c r="A220" s="132" t="s">
        <v>181</v>
      </c>
      <c r="B220" s="132"/>
      <c r="C220" s="150">
        <v>0</v>
      </c>
      <c r="D220" s="150">
        <v>0</v>
      </c>
      <c r="E220" s="133">
        <v>241.5</v>
      </c>
      <c r="F220" s="134" t="s">
        <v>1245</v>
      </c>
      <c r="G220" s="86" t="s">
        <v>1246</v>
      </c>
      <c r="H220" s="86" t="s">
        <v>179</v>
      </c>
      <c r="I220" s="89"/>
      <c r="J220" s="90">
        <v>5</v>
      </c>
      <c r="K220" s="86"/>
      <c r="L220" s="86"/>
      <c r="M220" s="92" t="s">
        <v>151</v>
      </c>
      <c r="N220" s="86" t="s">
        <v>108</v>
      </c>
      <c r="O220" s="163" t="s">
        <v>161</v>
      </c>
      <c r="P220" s="163" t="s">
        <v>161</v>
      </c>
      <c r="Q220" s="91" t="s">
        <v>109</v>
      </c>
      <c r="R220" s="91" t="s">
        <v>209</v>
      </c>
      <c r="S220" s="91" t="s">
        <v>1247</v>
      </c>
      <c r="T220" s="92">
        <v>10</v>
      </c>
      <c r="U220" s="93">
        <v>8</v>
      </c>
      <c r="V220" s="94">
        <v>44784</v>
      </c>
      <c r="W220" s="94">
        <v>45778</v>
      </c>
      <c r="X220" s="95">
        <v>9785171483234</v>
      </c>
      <c r="Y220" s="96">
        <v>256</v>
      </c>
      <c r="Z220" s="97">
        <v>0.17499999999999999</v>
      </c>
      <c r="AA220" s="98" t="s">
        <v>170</v>
      </c>
      <c r="AB220" s="98" t="s">
        <v>160</v>
      </c>
      <c r="AC220" s="98" t="s">
        <v>171</v>
      </c>
      <c r="AD220" s="91">
        <v>3</v>
      </c>
      <c r="AE220" s="135" t="s">
        <v>116</v>
      </c>
      <c r="AF220" s="168"/>
      <c r="AG220" s="98" t="s">
        <v>1104</v>
      </c>
      <c r="AH220" s="98"/>
      <c r="AI220" s="86" t="s">
        <v>180</v>
      </c>
      <c r="AJ220" s="101"/>
      <c r="AK220" s="91" t="s">
        <v>1248</v>
      </c>
      <c r="AL220" s="100" t="s">
        <v>1249</v>
      </c>
      <c r="AM220" s="86" t="s">
        <v>336</v>
      </c>
      <c r="AN220" s="86" t="s">
        <v>153</v>
      </c>
      <c r="AO220" s="143">
        <f t="shared" si="9"/>
        <v>0</v>
      </c>
      <c r="AP220" s="85" t="s">
        <v>1250</v>
      </c>
      <c r="AQ220" s="100" t="s">
        <v>111</v>
      </c>
      <c r="AR220" s="97" t="s">
        <v>125</v>
      </c>
      <c r="AV220" s="99"/>
      <c r="AW220" s="159" t="s">
        <v>1251</v>
      </c>
      <c r="AX220" s="102" t="s">
        <v>1252</v>
      </c>
      <c r="AY220" s="157" t="s">
        <v>1253</v>
      </c>
      <c r="AZ220" s="159"/>
      <c r="BF220" s="103">
        <v>45782</v>
      </c>
      <c r="BG220" s="46"/>
      <c r="BH220" s="46"/>
      <c r="BI220" s="46">
        <f t="shared" si="10"/>
        <v>0</v>
      </c>
      <c r="BJ220" s="46">
        <f t="shared" si="11"/>
        <v>0</v>
      </c>
    </row>
    <row r="221" spans="1:62" ht="120" customHeight="1" x14ac:dyDescent="0.25">
      <c r="A221" s="132" t="s">
        <v>181</v>
      </c>
      <c r="B221" s="132"/>
      <c r="C221" s="150">
        <v>0</v>
      </c>
      <c r="D221" s="150">
        <v>0</v>
      </c>
      <c r="E221" s="133">
        <v>261.45</v>
      </c>
      <c r="F221" s="134" t="s">
        <v>1254</v>
      </c>
      <c r="G221" s="86" t="s">
        <v>1255</v>
      </c>
      <c r="H221" s="86" t="s">
        <v>179</v>
      </c>
      <c r="I221" s="89"/>
      <c r="J221" s="90">
        <v>5</v>
      </c>
      <c r="K221" s="86"/>
      <c r="L221" s="86"/>
      <c r="M221" s="92" t="s">
        <v>151</v>
      </c>
      <c r="N221" s="86" t="s">
        <v>108</v>
      </c>
      <c r="O221" s="163" t="s">
        <v>222</v>
      </c>
      <c r="P221" s="163" t="s">
        <v>222</v>
      </c>
      <c r="Q221" s="91" t="s">
        <v>109</v>
      </c>
      <c r="R221" s="91" t="s">
        <v>209</v>
      </c>
      <c r="S221" s="91" t="s">
        <v>1256</v>
      </c>
      <c r="T221" s="92">
        <v>10</v>
      </c>
      <c r="U221" s="93">
        <v>6</v>
      </c>
      <c r="V221" s="94">
        <v>41652</v>
      </c>
      <c r="W221" s="94">
        <v>45778</v>
      </c>
      <c r="X221" s="95">
        <v>9785170801039</v>
      </c>
      <c r="Y221" s="96">
        <v>288</v>
      </c>
      <c r="Z221" s="97">
        <v>0.19500000000000001</v>
      </c>
      <c r="AA221" s="98" t="s">
        <v>170</v>
      </c>
      <c r="AB221" s="98" t="s">
        <v>160</v>
      </c>
      <c r="AC221" s="98" t="s">
        <v>171</v>
      </c>
      <c r="AD221" s="91">
        <v>3</v>
      </c>
      <c r="AE221" s="135" t="s">
        <v>116</v>
      </c>
      <c r="AF221" s="168"/>
      <c r="AG221" s="98" t="s">
        <v>267</v>
      </c>
      <c r="AH221" s="98"/>
      <c r="AI221" s="86" t="s">
        <v>180</v>
      </c>
      <c r="AJ221" s="101"/>
      <c r="AK221" s="91" t="s">
        <v>1257</v>
      </c>
      <c r="AL221" s="100" t="s">
        <v>1258</v>
      </c>
      <c r="AM221" s="86" t="s">
        <v>335</v>
      </c>
      <c r="AN221" s="86" t="s">
        <v>153</v>
      </c>
      <c r="AO221" s="143">
        <f t="shared" si="9"/>
        <v>0</v>
      </c>
      <c r="AP221" s="85" t="s">
        <v>1259</v>
      </c>
      <c r="AQ221" s="100" t="s">
        <v>157</v>
      </c>
      <c r="AR221" s="97" t="s">
        <v>125</v>
      </c>
      <c r="AV221" s="99"/>
      <c r="AW221" s="159" t="s">
        <v>1260</v>
      </c>
      <c r="AX221" s="102"/>
      <c r="AY221" s="157" t="s">
        <v>1261</v>
      </c>
      <c r="AZ221" s="159"/>
      <c r="BF221" s="103">
        <v>45782</v>
      </c>
      <c r="BG221" s="46"/>
      <c r="BH221" s="46"/>
      <c r="BI221" s="46">
        <f t="shared" si="10"/>
        <v>0</v>
      </c>
      <c r="BJ221" s="46">
        <f t="shared" si="11"/>
        <v>0</v>
      </c>
    </row>
    <row r="222" spans="1:62" ht="120" customHeight="1" x14ac:dyDescent="0.25">
      <c r="A222" s="132" t="s">
        <v>181</v>
      </c>
      <c r="B222" s="132"/>
      <c r="C222" s="150">
        <v>0</v>
      </c>
      <c r="D222" s="150">
        <v>0</v>
      </c>
      <c r="E222" s="133">
        <v>269.85000000000002</v>
      </c>
      <c r="F222" s="134" t="s">
        <v>1262</v>
      </c>
      <c r="G222" s="86" t="s">
        <v>1263</v>
      </c>
      <c r="H222" s="86" t="s">
        <v>179</v>
      </c>
      <c r="I222" s="89"/>
      <c r="J222" s="90">
        <v>6</v>
      </c>
      <c r="K222" s="86"/>
      <c r="L222" s="86"/>
      <c r="M222" s="92" t="s">
        <v>144</v>
      </c>
      <c r="N222" s="86" t="s">
        <v>108</v>
      </c>
      <c r="O222" s="163" t="s">
        <v>240</v>
      </c>
      <c r="P222" s="163" t="s">
        <v>270</v>
      </c>
      <c r="Q222" s="91" t="s">
        <v>109</v>
      </c>
      <c r="R222" s="91" t="s">
        <v>209</v>
      </c>
      <c r="S222" s="91" t="s">
        <v>1264</v>
      </c>
      <c r="T222" s="92">
        <v>10</v>
      </c>
      <c r="U222" s="93">
        <v>5</v>
      </c>
      <c r="V222" s="94">
        <v>44827</v>
      </c>
      <c r="W222" s="94">
        <v>45778</v>
      </c>
      <c r="X222" s="95">
        <v>9785171515454</v>
      </c>
      <c r="Y222" s="96">
        <v>416</v>
      </c>
      <c r="Z222" s="97">
        <v>0.26400000000000001</v>
      </c>
      <c r="AA222" s="98" t="s">
        <v>170</v>
      </c>
      <c r="AB222" s="98" t="s">
        <v>152</v>
      </c>
      <c r="AC222" s="98" t="s">
        <v>171</v>
      </c>
      <c r="AD222" s="91">
        <v>3</v>
      </c>
      <c r="AE222" s="135" t="s">
        <v>116</v>
      </c>
      <c r="AF222" s="168"/>
      <c r="AG222" s="98" t="s">
        <v>246</v>
      </c>
      <c r="AH222" s="98"/>
      <c r="AI222" s="86" t="s">
        <v>180</v>
      </c>
      <c r="AJ222" s="101"/>
      <c r="AK222" s="91" t="s">
        <v>1265</v>
      </c>
      <c r="AL222" s="100" t="s">
        <v>1266</v>
      </c>
      <c r="AM222" s="86" t="s">
        <v>339</v>
      </c>
      <c r="AN222" s="86" t="s">
        <v>153</v>
      </c>
      <c r="AO222" s="143">
        <f t="shared" si="9"/>
        <v>0</v>
      </c>
      <c r="AP222" s="85" t="s">
        <v>1267</v>
      </c>
      <c r="AQ222" s="100" t="s">
        <v>111</v>
      </c>
      <c r="AR222" s="97" t="s">
        <v>125</v>
      </c>
      <c r="AV222" s="99"/>
      <c r="AW222" s="159" t="s">
        <v>1268</v>
      </c>
      <c r="AX222" s="102"/>
      <c r="AY222" s="157" t="s">
        <v>1269</v>
      </c>
      <c r="AZ222" s="159"/>
      <c r="BF222" s="103">
        <v>45782</v>
      </c>
      <c r="BG222" s="46"/>
      <c r="BH222" s="46"/>
      <c r="BI222" s="46">
        <f t="shared" si="10"/>
        <v>0</v>
      </c>
      <c r="BJ222" s="46">
        <f t="shared" si="11"/>
        <v>0</v>
      </c>
    </row>
    <row r="223" spans="1:62" ht="120" customHeight="1" x14ac:dyDescent="0.25">
      <c r="A223" s="132" t="s">
        <v>181</v>
      </c>
      <c r="B223" s="132"/>
      <c r="C223" s="150">
        <v>0</v>
      </c>
      <c r="D223" s="150">
        <v>0</v>
      </c>
      <c r="E223" s="133">
        <v>317.10000000000002</v>
      </c>
      <c r="F223" s="134" t="s">
        <v>1767</v>
      </c>
      <c r="G223" s="86" t="s">
        <v>1768</v>
      </c>
      <c r="H223" s="86" t="s">
        <v>179</v>
      </c>
      <c r="I223" s="89"/>
      <c r="J223" s="90">
        <v>3</v>
      </c>
      <c r="K223" s="86"/>
      <c r="L223" s="86"/>
      <c r="M223" s="92" t="s">
        <v>144</v>
      </c>
      <c r="N223" s="86" t="s">
        <v>108</v>
      </c>
      <c r="O223" s="163" t="s">
        <v>240</v>
      </c>
      <c r="P223" s="163" t="s">
        <v>270</v>
      </c>
      <c r="Q223" s="91" t="s">
        <v>109</v>
      </c>
      <c r="R223" s="91" t="s">
        <v>209</v>
      </c>
      <c r="S223" s="91" t="s">
        <v>1769</v>
      </c>
      <c r="T223" s="92">
        <v>10</v>
      </c>
      <c r="U223" s="93">
        <v>12</v>
      </c>
      <c r="V223" s="94">
        <v>42522</v>
      </c>
      <c r="W223" s="94">
        <v>45783</v>
      </c>
      <c r="X223" s="95">
        <v>9785170974825</v>
      </c>
      <c r="Y223" s="96">
        <v>320</v>
      </c>
      <c r="Z223" s="97">
        <v>0.19700000000000001</v>
      </c>
      <c r="AA223" s="98" t="s">
        <v>170</v>
      </c>
      <c r="AB223" s="98" t="s">
        <v>152</v>
      </c>
      <c r="AC223" s="98" t="s">
        <v>171</v>
      </c>
      <c r="AD223" s="91">
        <v>3</v>
      </c>
      <c r="AE223" s="135" t="s">
        <v>116</v>
      </c>
      <c r="AF223" s="168"/>
      <c r="AG223" s="98" t="s">
        <v>246</v>
      </c>
      <c r="AH223" s="98"/>
      <c r="AI223" s="86" t="s">
        <v>180</v>
      </c>
      <c r="AJ223" s="101"/>
      <c r="AK223" s="91" t="s">
        <v>1770</v>
      </c>
      <c r="AL223" s="100" t="s">
        <v>1771</v>
      </c>
      <c r="AM223" s="86" t="s">
        <v>339</v>
      </c>
      <c r="AN223" s="86" t="s">
        <v>153</v>
      </c>
      <c r="AO223" s="143">
        <f t="shared" si="9"/>
        <v>0</v>
      </c>
      <c r="AP223" s="85" t="s">
        <v>1772</v>
      </c>
      <c r="AQ223" s="100" t="s">
        <v>111</v>
      </c>
      <c r="AR223" s="97" t="s">
        <v>125</v>
      </c>
      <c r="AV223" s="99"/>
      <c r="AW223" s="159" t="s">
        <v>1773</v>
      </c>
      <c r="AX223" s="102"/>
      <c r="AY223" s="157" t="s">
        <v>1774</v>
      </c>
      <c r="AZ223" s="159"/>
      <c r="BF223" s="103">
        <v>45783</v>
      </c>
      <c r="BG223" s="46"/>
      <c r="BH223" s="46"/>
      <c r="BI223" s="46">
        <f t="shared" si="10"/>
        <v>0</v>
      </c>
      <c r="BJ223" s="46">
        <f t="shared" si="11"/>
        <v>0</v>
      </c>
    </row>
    <row r="224" spans="1:62" ht="120" customHeight="1" x14ac:dyDescent="0.25">
      <c r="A224" s="132" t="s">
        <v>181</v>
      </c>
      <c r="B224" s="132"/>
      <c r="C224" s="150">
        <v>0</v>
      </c>
      <c r="D224" s="150">
        <v>0</v>
      </c>
      <c r="E224" s="133">
        <v>210</v>
      </c>
      <c r="F224" s="134" t="s">
        <v>671</v>
      </c>
      <c r="G224" s="86" t="s">
        <v>672</v>
      </c>
      <c r="H224" s="86" t="s">
        <v>179</v>
      </c>
      <c r="I224" s="89"/>
      <c r="J224" s="90">
        <v>3</v>
      </c>
      <c r="K224" s="86"/>
      <c r="L224" s="86"/>
      <c r="M224" s="92" t="s">
        <v>151</v>
      </c>
      <c r="N224" s="86" t="s">
        <v>108</v>
      </c>
      <c r="O224" s="163" t="s">
        <v>161</v>
      </c>
      <c r="P224" s="163" t="s">
        <v>161</v>
      </c>
      <c r="Q224" s="91" t="s">
        <v>109</v>
      </c>
      <c r="R224" s="91" t="s">
        <v>209</v>
      </c>
      <c r="S224" s="91" t="s">
        <v>673</v>
      </c>
      <c r="T224" s="92">
        <v>10</v>
      </c>
      <c r="U224" s="93">
        <v>20</v>
      </c>
      <c r="V224" s="94">
        <v>45666</v>
      </c>
      <c r="W224" s="94">
        <v>45772</v>
      </c>
      <c r="X224" s="95">
        <v>9785171702151</v>
      </c>
      <c r="Y224" s="96">
        <v>192</v>
      </c>
      <c r="Z224" s="97">
        <v>0.14000000000000001</v>
      </c>
      <c r="AA224" s="98" t="s">
        <v>170</v>
      </c>
      <c r="AB224" s="98" t="s">
        <v>160</v>
      </c>
      <c r="AC224" s="98" t="s">
        <v>171</v>
      </c>
      <c r="AD224" s="91">
        <v>3</v>
      </c>
      <c r="AE224" s="135" t="s">
        <v>116</v>
      </c>
      <c r="AF224" s="168"/>
      <c r="AG224" s="98" t="s">
        <v>279</v>
      </c>
      <c r="AH224" s="98"/>
      <c r="AI224" s="86" t="s">
        <v>180</v>
      </c>
      <c r="AJ224" s="101"/>
      <c r="AK224" s="91"/>
      <c r="AL224" s="100" t="s">
        <v>674</v>
      </c>
      <c r="AM224" s="86" t="s">
        <v>336</v>
      </c>
      <c r="AN224" s="86" t="s">
        <v>153</v>
      </c>
      <c r="AO224" s="143">
        <f t="shared" si="9"/>
        <v>0</v>
      </c>
      <c r="AP224" s="85" t="s">
        <v>675</v>
      </c>
      <c r="AQ224" s="100" t="s">
        <v>111</v>
      </c>
      <c r="AR224" s="97" t="s">
        <v>125</v>
      </c>
      <c r="AV224" s="99"/>
      <c r="AW224" s="159" t="s">
        <v>676</v>
      </c>
      <c r="AX224" s="102" t="s">
        <v>677</v>
      </c>
      <c r="AY224" s="157" t="s">
        <v>678</v>
      </c>
      <c r="AZ224" s="159"/>
      <c r="BF224" s="103">
        <v>45776</v>
      </c>
      <c r="BG224" s="46"/>
      <c r="BH224" s="46"/>
      <c r="BI224" s="46">
        <f t="shared" si="10"/>
        <v>0</v>
      </c>
      <c r="BJ224" s="46">
        <f t="shared" si="11"/>
        <v>0</v>
      </c>
    </row>
    <row r="225" spans="1:62" ht="120" customHeight="1" x14ac:dyDescent="0.25">
      <c r="A225" s="132" t="s">
        <v>181</v>
      </c>
      <c r="B225" s="132"/>
      <c r="C225" s="150">
        <v>0</v>
      </c>
      <c r="D225" s="150">
        <v>0</v>
      </c>
      <c r="E225" s="133">
        <v>325.5</v>
      </c>
      <c r="F225" s="134" t="s">
        <v>1270</v>
      </c>
      <c r="G225" s="86" t="s">
        <v>1271</v>
      </c>
      <c r="H225" s="86" t="s">
        <v>179</v>
      </c>
      <c r="I225" s="89"/>
      <c r="J225" s="90">
        <v>4</v>
      </c>
      <c r="K225" s="86"/>
      <c r="L225" s="86"/>
      <c r="M225" s="92" t="s">
        <v>144</v>
      </c>
      <c r="N225" s="86" t="s">
        <v>108</v>
      </c>
      <c r="O225" s="163" t="s">
        <v>240</v>
      </c>
      <c r="P225" s="163" t="s">
        <v>270</v>
      </c>
      <c r="Q225" s="91" t="s">
        <v>109</v>
      </c>
      <c r="R225" s="91" t="s">
        <v>209</v>
      </c>
      <c r="S225" s="91" t="s">
        <v>1272</v>
      </c>
      <c r="T225" s="92">
        <v>10</v>
      </c>
      <c r="U225" s="93">
        <v>12</v>
      </c>
      <c r="V225" s="94">
        <v>44511</v>
      </c>
      <c r="W225" s="94">
        <v>45776</v>
      </c>
      <c r="X225" s="95">
        <v>9785171452247</v>
      </c>
      <c r="Y225" s="96">
        <v>320</v>
      </c>
      <c r="Z225" s="97">
        <v>0.22</v>
      </c>
      <c r="AA225" s="98" t="s">
        <v>170</v>
      </c>
      <c r="AB225" s="98" t="s">
        <v>152</v>
      </c>
      <c r="AC225" s="98" t="s">
        <v>171</v>
      </c>
      <c r="AD225" s="91">
        <v>3</v>
      </c>
      <c r="AE225" s="135" t="s">
        <v>116</v>
      </c>
      <c r="AF225" s="168"/>
      <c r="AG225" s="98" t="s">
        <v>246</v>
      </c>
      <c r="AH225" s="98"/>
      <c r="AI225" s="86" t="s">
        <v>180</v>
      </c>
      <c r="AJ225" s="101"/>
      <c r="AK225" s="91" t="s">
        <v>1273</v>
      </c>
      <c r="AL225" s="100" t="s">
        <v>1274</v>
      </c>
      <c r="AM225" s="86" t="s">
        <v>339</v>
      </c>
      <c r="AN225" s="86" t="s">
        <v>153</v>
      </c>
      <c r="AO225" s="143">
        <f t="shared" si="9"/>
        <v>0</v>
      </c>
      <c r="AP225" s="85" t="s">
        <v>1275</v>
      </c>
      <c r="AQ225" s="100" t="s">
        <v>111</v>
      </c>
      <c r="AR225" s="97" t="s">
        <v>125</v>
      </c>
      <c r="AV225" s="99"/>
      <c r="AW225" s="159" t="s">
        <v>1276</v>
      </c>
      <c r="AX225" s="102"/>
      <c r="AY225" s="157" t="s">
        <v>1277</v>
      </c>
      <c r="AZ225" s="159"/>
      <c r="BF225" s="103">
        <v>45782</v>
      </c>
      <c r="BG225" s="46"/>
      <c r="BH225" s="46"/>
      <c r="BI225" s="46">
        <f t="shared" si="10"/>
        <v>0</v>
      </c>
      <c r="BJ225" s="46">
        <f t="shared" si="11"/>
        <v>0</v>
      </c>
    </row>
    <row r="226" spans="1:62" ht="120" customHeight="1" x14ac:dyDescent="0.25">
      <c r="A226" s="132" t="s">
        <v>181</v>
      </c>
      <c r="B226" s="132"/>
      <c r="C226" s="150">
        <v>0</v>
      </c>
      <c r="D226" s="150">
        <v>0</v>
      </c>
      <c r="E226" s="133">
        <v>307.65000000000003</v>
      </c>
      <c r="F226" s="134" t="s">
        <v>679</v>
      </c>
      <c r="G226" s="86" t="s">
        <v>680</v>
      </c>
      <c r="H226" s="86" t="s">
        <v>194</v>
      </c>
      <c r="I226" s="89"/>
      <c r="J226" s="90">
        <v>3</v>
      </c>
      <c r="K226" s="86"/>
      <c r="L226" s="86"/>
      <c r="M226" s="92" t="s">
        <v>151</v>
      </c>
      <c r="N226" s="86" t="s">
        <v>108</v>
      </c>
      <c r="O226" s="163" t="s">
        <v>205</v>
      </c>
      <c r="P226" s="163" t="s">
        <v>205</v>
      </c>
      <c r="Q226" s="91" t="s">
        <v>109</v>
      </c>
      <c r="R226" s="91" t="s">
        <v>209</v>
      </c>
      <c r="S226" s="91" t="s">
        <v>681</v>
      </c>
      <c r="T226" s="92">
        <v>10</v>
      </c>
      <c r="U226" s="93">
        <v>16</v>
      </c>
      <c r="V226" s="94">
        <v>43252</v>
      </c>
      <c r="W226" s="94">
        <v>45772</v>
      </c>
      <c r="X226" s="95">
        <v>9785171020637</v>
      </c>
      <c r="Y226" s="96">
        <v>512</v>
      </c>
      <c r="Z226" s="97">
        <v>0.26400000000000001</v>
      </c>
      <c r="AA226" s="98" t="s">
        <v>170</v>
      </c>
      <c r="AB226" s="98" t="s">
        <v>184</v>
      </c>
      <c r="AC226" s="98" t="s">
        <v>171</v>
      </c>
      <c r="AD226" s="91">
        <v>3</v>
      </c>
      <c r="AE226" s="135" t="s">
        <v>116</v>
      </c>
      <c r="AF226" s="168"/>
      <c r="AG226" s="98" t="s">
        <v>257</v>
      </c>
      <c r="AH226" s="98"/>
      <c r="AI226" s="86" t="s">
        <v>195</v>
      </c>
      <c r="AJ226" s="101"/>
      <c r="AK226" s="91"/>
      <c r="AL226" s="100" t="s">
        <v>682</v>
      </c>
      <c r="AM226" s="86" t="s">
        <v>335</v>
      </c>
      <c r="AN226" s="86" t="s">
        <v>153</v>
      </c>
      <c r="AO226" s="143">
        <f t="shared" si="9"/>
        <v>0</v>
      </c>
      <c r="AP226" s="85" t="s">
        <v>683</v>
      </c>
      <c r="AQ226" s="100" t="s">
        <v>157</v>
      </c>
      <c r="AR226" s="97" t="s">
        <v>125</v>
      </c>
      <c r="AV226" s="99"/>
      <c r="AW226" s="159" t="s">
        <v>684</v>
      </c>
      <c r="AX226" s="102"/>
      <c r="AY226" s="157" t="s">
        <v>685</v>
      </c>
      <c r="AZ226" s="159"/>
      <c r="BF226" s="103">
        <v>45776</v>
      </c>
      <c r="BG226" s="46"/>
      <c r="BH226" s="46"/>
      <c r="BI226" s="46">
        <f t="shared" si="10"/>
        <v>0</v>
      </c>
      <c r="BJ226" s="46">
        <f t="shared" si="11"/>
        <v>0</v>
      </c>
    </row>
    <row r="227" spans="1:62" ht="120" customHeight="1" x14ac:dyDescent="0.25">
      <c r="A227" s="132" t="s">
        <v>181</v>
      </c>
      <c r="B227" s="132"/>
      <c r="C227" s="150">
        <v>0</v>
      </c>
      <c r="D227" s="150">
        <v>0</v>
      </c>
      <c r="E227" s="133">
        <v>280.35000000000002</v>
      </c>
      <c r="F227" s="134" t="s">
        <v>2356</v>
      </c>
      <c r="G227" s="86" t="s">
        <v>2357</v>
      </c>
      <c r="H227" s="86" t="s">
        <v>194</v>
      </c>
      <c r="I227" s="89"/>
      <c r="J227" s="90" t="s">
        <v>196</v>
      </c>
      <c r="K227" s="86"/>
      <c r="L227" s="86"/>
      <c r="M227" s="92" t="s">
        <v>151</v>
      </c>
      <c r="N227" s="86" t="s">
        <v>108</v>
      </c>
      <c r="O227" s="163" t="s">
        <v>205</v>
      </c>
      <c r="P227" s="163" t="s">
        <v>205</v>
      </c>
      <c r="Q227" s="91" t="s">
        <v>109</v>
      </c>
      <c r="R227" s="91" t="s">
        <v>209</v>
      </c>
      <c r="S227" s="91" t="s">
        <v>2358</v>
      </c>
      <c r="T227" s="92">
        <v>10</v>
      </c>
      <c r="U227" s="93">
        <v>5</v>
      </c>
      <c r="V227" s="94">
        <v>45778</v>
      </c>
      <c r="W227" s="94">
        <v>45778</v>
      </c>
      <c r="X227" s="95">
        <v>9785171736675</v>
      </c>
      <c r="Y227" s="96">
        <v>448</v>
      </c>
      <c r="Z227" s="97">
        <v>0.248</v>
      </c>
      <c r="AA227" s="98" t="s">
        <v>170</v>
      </c>
      <c r="AB227" s="98" t="s">
        <v>152</v>
      </c>
      <c r="AC227" s="98" t="s">
        <v>171</v>
      </c>
      <c r="AD227" s="91">
        <v>3</v>
      </c>
      <c r="AE227" s="169" t="s">
        <v>197</v>
      </c>
      <c r="AF227" s="168"/>
      <c r="AG227" s="98" t="s">
        <v>232</v>
      </c>
      <c r="AH227" s="98"/>
      <c r="AI227" s="86" t="s">
        <v>195</v>
      </c>
      <c r="AJ227" s="101"/>
      <c r="AK227" s="91"/>
      <c r="AL227" s="100" t="s">
        <v>2359</v>
      </c>
      <c r="AM227" s="86" t="s">
        <v>335</v>
      </c>
      <c r="AN227" s="86" t="s">
        <v>153</v>
      </c>
      <c r="AO227" s="143">
        <f t="shared" si="9"/>
        <v>0</v>
      </c>
      <c r="AP227" s="85" t="s">
        <v>2360</v>
      </c>
      <c r="AQ227" s="100" t="s">
        <v>157</v>
      </c>
      <c r="AR227" s="97" t="s">
        <v>125</v>
      </c>
      <c r="AV227" s="99"/>
      <c r="AW227" s="159" t="s">
        <v>2361</v>
      </c>
      <c r="AX227" s="102"/>
      <c r="AY227" s="157" t="s">
        <v>2362</v>
      </c>
      <c r="AZ227" s="159"/>
      <c r="BF227" s="103">
        <v>45784</v>
      </c>
      <c r="BG227" s="46"/>
      <c r="BH227" s="46"/>
      <c r="BI227" s="46">
        <f t="shared" si="10"/>
        <v>0</v>
      </c>
      <c r="BJ227" s="46">
        <f t="shared" si="11"/>
        <v>0</v>
      </c>
    </row>
    <row r="228" spans="1:62" ht="120" customHeight="1" x14ac:dyDescent="0.25">
      <c r="A228" s="132" t="s">
        <v>181</v>
      </c>
      <c r="B228" s="132"/>
      <c r="C228" s="150">
        <v>0</v>
      </c>
      <c r="D228" s="150">
        <v>0</v>
      </c>
      <c r="E228" s="133">
        <v>261.45</v>
      </c>
      <c r="F228" s="134" t="s">
        <v>2363</v>
      </c>
      <c r="G228" s="86" t="s">
        <v>2364</v>
      </c>
      <c r="H228" s="86" t="s">
        <v>194</v>
      </c>
      <c r="I228" s="89"/>
      <c r="J228" s="90" t="s">
        <v>196</v>
      </c>
      <c r="K228" s="86"/>
      <c r="L228" s="86"/>
      <c r="M228" s="92" t="s">
        <v>151</v>
      </c>
      <c r="N228" s="86" t="s">
        <v>108</v>
      </c>
      <c r="O228" s="163" t="s">
        <v>205</v>
      </c>
      <c r="P228" s="163" t="s">
        <v>205</v>
      </c>
      <c r="Q228" s="91" t="s">
        <v>109</v>
      </c>
      <c r="R228" s="91" t="s">
        <v>209</v>
      </c>
      <c r="S228" s="91" t="s">
        <v>2365</v>
      </c>
      <c r="T228" s="92">
        <v>20</v>
      </c>
      <c r="U228" s="93">
        <v>8</v>
      </c>
      <c r="V228" s="94">
        <v>45767</v>
      </c>
      <c r="W228" s="94">
        <v>45767</v>
      </c>
      <c r="X228" s="95">
        <v>9785171124922</v>
      </c>
      <c r="Y228" s="96">
        <v>352</v>
      </c>
      <c r="Z228" s="97">
        <v>0.223</v>
      </c>
      <c r="AA228" s="98" t="s">
        <v>170</v>
      </c>
      <c r="AB228" s="98" t="s">
        <v>152</v>
      </c>
      <c r="AC228" s="98" t="s">
        <v>171</v>
      </c>
      <c r="AD228" s="91">
        <v>3</v>
      </c>
      <c r="AE228" s="169" t="s">
        <v>197</v>
      </c>
      <c r="AF228" s="168"/>
      <c r="AG228" s="98" t="s">
        <v>257</v>
      </c>
      <c r="AH228" s="98"/>
      <c r="AI228" s="86" t="s">
        <v>195</v>
      </c>
      <c r="AJ228" s="101"/>
      <c r="AK228" s="91"/>
      <c r="AL228" s="100" t="s">
        <v>2366</v>
      </c>
      <c r="AM228" s="86" t="s">
        <v>335</v>
      </c>
      <c r="AN228" s="86" t="s">
        <v>153</v>
      </c>
      <c r="AO228" s="143">
        <f t="shared" si="9"/>
        <v>0</v>
      </c>
      <c r="AP228" s="85" t="s">
        <v>2367</v>
      </c>
      <c r="AQ228" s="100" t="s">
        <v>154</v>
      </c>
      <c r="AR228" s="97" t="s">
        <v>125</v>
      </c>
      <c r="AV228" s="99"/>
      <c r="AW228" s="159" t="s">
        <v>2368</v>
      </c>
      <c r="AX228" s="102" t="s">
        <v>2369</v>
      </c>
      <c r="AY228" s="157" t="s">
        <v>2370</v>
      </c>
      <c r="AZ228" s="159"/>
      <c r="BF228" s="103">
        <v>45784</v>
      </c>
      <c r="BG228" s="46"/>
      <c r="BH228" s="46"/>
      <c r="BI228" s="46">
        <f t="shared" si="10"/>
        <v>0</v>
      </c>
      <c r="BJ228" s="46">
        <f t="shared" si="11"/>
        <v>0</v>
      </c>
    </row>
    <row r="229" spans="1:62" ht="120" customHeight="1" x14ac:dyDescent="0.25">
      <c r="A229" s="132" t="s">
        <v>181</v>
      </c>
      <c r="B229" s="132"/>
      <c r="C229" s="150">
        <v>0</v>
      </c>
      <c r="D229" s="150">
        <v>0</v>
      </c>
      <c r="E229" s="133">
        <v>269.85000000000002</v>
      </c>
      <c r="F229" s="134" t="s">
        <v>1278</v>
      </c>
      <c r="G229" s="86" t="s">
        <v>1279</v>
      </c>
      <c r="H229" s="86" t="s">
        <v>194</v>
      </c>
      <c r="I229" s="89"/>
      <c r="J229" s="90">
        <v>5</v>
      </c>
      <c r="K229" s="86"/>
      <c r="L229" s="86"/>
      <c r="M229" s="92" t="s">
        <v>151</v>
      </c>
      <c r="N229" s="86" t="s">
        <v>108</v>
      </c>
      <c r="O229" s="163" t="s">
        <v>278</v>
      </c>
      <c r="P229" s="163" t="s">
        <v>278</v>
      </c>
      <c r="Q229" s="91" t="s">
        <v>109</v>
      </c>
      <c r="R229" s="91" t="s">
        <v>209</v>
      </c>
      <c r="S229" s="91" t="s">
        <v>1280</v>
      </c>
      <c r="T229" s="92">
        <v>10</v>
      </c>
      <c r="U229" s="93">
        <v>6</v>
      </c>
      <c r="V229" s="94">
        <v>44523</v>
      </c>
      <c r="W229" s="94">
        <v>45778</v>
      </c>
      <c r="X229" s="95">
        <v>9785171461485</v>
      </c>
      <c r="Y229" s="96">
        <v>480</v>
      </c>
      <c r="Z229" s="97">
        <v>0.24</v>
      </c>
      <c r="AA229" s="98" t="s">
        <v>170</v>
      </c>
      <c r="AB229" s="98" t="s">
        <v>184</v>
      </c>
      <c r="AC229" s="98" t="s">
        <v>171</v>
      </c>
      <c r="AD229" s="91">
        <v>3</v>
      </c>
      <c r="AE229" s="135" t="s">
        <v>116</v>
      </c>
      <c r="AF229" s="168"/>
      <c r="AG229" s="98" t="s">
        <v>245</v>
      </c>
      <c r="AH229" s="98"/>
      <c r="AI229" s="86" t="s">
        <v>195</v>
      </c>
      <c r="AJ229" s="101"/>
      <c r="AK229" s="91"/>
      <c r="AL229" s="100" t="s">
        <v>1281</v>
      </c>
      <c r="AM229" s="86" t="s">
        <v>335</v>
      </c>
      <c r="AN229" s="86" t="s">
        <v>153</v>
      </c>
      <c r="AO229" s="143">
        <f t="shared" si="9"/>
        <v>0</v>
      </c>
      <c r="AP229" s="85" t="s">
        <v>1282</v>
      </c>
      <c r="AQ229" s="100" t="s">
        <v>157</v>
      </c>
      <c r="AR229" s="97" t="s">
        <v>125</v>
      </c>
      <c r="AV229" s="99"/>
      <c r="AW229" s="159" t="s">
        <v>1283</v>
      </c>
      <c r="AX229" s="102"/>
      <c r="AY229" s="157" t="s">
        <v>1284</v>
      </c>
      <c r="AZ229" s="159"/>
      <c r="BF229" s="103">
        <v>45782</v>
      </c>
      <c r="BG229" s="46"/>
      <c r="BH229" s="46"/>
      <c r="BI229" s="46">
        <f t="shared" si="10"/>
        <v>0</v>
      </c>
      <c r="BJ229" s="46">
        <f t="shared" si="11"/>
        <v>0</v>
      </c>
    </row>
    <row r="230" spans="1:62" ht="120" customHeight="1" x14ac:dyDescent="0.25">
      <c r="A230" s="132" t="s">
        <v>181</v>
      </c>
      <c r="B230" s="132"/>
      <c r="C230" s="150">
        <v>0</v>
      </c>
      <c r="D230" s="150">
        <v>0</v>
      </c>
      <c r="E230" s="133">
        <v>241.5</v>
      </c>
      <c r="F230" s="134" t="s">
        <v>1775</v>
      </c>
      <c r="G230" s="86" t="s">
        <v>1776</v>
      </c>
      <c r="H230" s="86" t="s">
        <v>194</v>
      </c>
      <c r="I230" s="89"/>
      <c r="J230" s="90">
        <v>1</v>
      </c>
      <c r="K230" s="86"/>
      <c r="L230" s="86"/>
      <c r="M230" s="92" t="s">
        <v>151</v>
      </c>
      <c r="N230" s="86" t="s">
        <v>108</v>
      </c>
      <c r="O230" s="163" t="s">
        <v>205</v>
      </c>
      <c r="P230" s="163" t="s">
        <v>205</v>
      </c>
      <c r="Q230" s="91" t="s">
        <v>109</v>
      </c>
      <c r="R230" s="91" t="s">
        <v>209</v>
      </c>
      <c r="S230" s="91" t="s">
        <v>1777</v>
      </c>
      <c r="T230" s="92">
        <v>10</v>
      </c>
      <c r="U230" s="93">
        <v>12</v>
      </c>
      <c r="V230" s="94">
        <v>42037</v>
      </c>
      <c r="W230" s="94">
        <v>45782</v>
      </c>
      <c r="X230" s="95">
        <v>9785170878895</v>
      </c>
      <c r="Y230" s="96">
        <v>352</v>
      </c>
      <c r="Z230" s="97">
        <v>0.245</v>
      </c>
      <c r="AA230" s="98" t="s">
        <v>170</v>
      </c>
      <c r="AB230" s="98" t="s">
        <v>152</v>
      </c>
      <c r="AC230" s="98" t="s">
        <v>171</v>
      </c>
      <c r="AD230" s="91">
        <v>3</v>
      </c>
      <c r="AE230" s="135" t="s">
        <v>116</v>
      </c>
      <c r="AF230" s="168"/>
      <c r="AG230" s="98" t="s">
        <v>281</v>
      </c>
      <c r="AH230" s="98"/>
      <c r="AI230" s="86" t="s">
        <v>195</v>
      </c>
      <c r="AJ230" s="101"/>
      <c r="AK230" s="91"/>
      <c r="AL230" s="100" t="s">
        <v>1778</v>
      </c>
      <c r="AM230" s="86" t="s">
        <v>335</v>
      </c>
      <c r="AN230" s="86" t="s">
        <v>153</v>
      </c>
      <c r="AO230" s="143">
        <f t="shared" si="9"/>
        <v>0</v>
      </c>
      <c r="AP230" s="85" t="s">
        <v>1779</v>
      </c>
      <c r="AQ230" s="100" t="s">
        <v>157</v>
      </c>
      <c r="AR230" s="97" t="s">
        <v>125</v>
      </c>
      <c r="AV230" s="99"/>
      <c r="AW230" s="159" t="s">
        <v>1780</v>
      </c>
      <c r="AX230" s="102"/>
      <c r="AY230" s="157" t="s">
        <v>1781</v>
      </c>
      <c r="AZ230" s="159"/>
      <c r="BF230" s="103">
        <v>45783</v>
      </c>
      <c r="BG230" s="46"/>
      <c r="BH230" s="46"/>
      <c r="BI230" s="46">
        <f t="shared" si="10"/>
        <v>0</v>
      </c>
      <c r="BJ230" s="46">
        <f t="shared" si="11"/>
        <v>0</v>
      </c>
    </row>
    <row r="231" spans="1:62" ht="120" customHeight="1" x14ac:dyDescent="0.25">
      <c r="A231" s="132" t="s">
        <v>181</v>
      </c>
      <c r="B231" s="132"/>
      <c r="C231" s="150">
        <v>0</v>
      </c>
      <c r="D231" s="150">
        <v>0</v>
      </c>
      <c r="E231" s="133">
        <v>252</v>
      </c>
      <c r="F231" s="134" t="s">
        <v>2371</v>
      </c>
      <c r="G231" s="86" t="s">
        <v>2372</v>
      </c>
      <c r="H231" s="86" t="s">
        <v>194</v>
      </c>
      <c r="I231" s="89"/>
      <c r="J231" s="90">
        <v>5</v>
      </c>
      <c r="K231" s="86"/>
      <c r="L231" s="86"/>
      <c r="M231" s="92" t="s">
        <v>151</v>
      </c>
      <c r="N231" s="86" t="s">
        <v>108</v>
      </c>
      <c r="O231" s="163" t="s">
        <v>200</v>
      </c>
      <c r="P231" s="163" t="s">
        <v>201</v>
      </c>
      <c r="Q231" s="91" t="s">
        <v>109</v>
      </c>
      <c r="R231" s="91" t="s">
        <v>209</v>
      </c>
      <c r="S231" s="91" t="s">
        <v>2373</v>
      </c>
      <c r="T231" s="92">
        <v>10</v>
      </c>
      <c r="U231" s="93">
        <v>5</v>
      </c>
      <c r="V231" s="94">
        <v>45461</v>
      </c>
      <c r="W231" s="94">
        <v>45782</v>
      </c>
      <c r="X231" s="95">
        <v>9785171641085</v>
      </c>
      <c r="Y231" s="96">
        <v>352</v>
      </c>
      <c r="Z231" s="97">
        <v>0.20799999999999999</v>
      </c>
      <c r="AA231" s="98" t="s">
        <v>170</v>
      </c>
      <c r="AB231" s="98" t="s">
        <v>152</v>
      </c>
      <c r="AC231" s="98" t="s">
        <v>171</v>
      </c>
      <c r="AD231" s="91">
        <v>3</v>
      </c>
      <c r="AE231" s="135" t="s">
        <v>116</v>
      </c>
      <c r="AF231" s="168"/>
      <c r="AG231" s="98" t="s">
        <v>283</v>
      </c>
      <c r="AH231" s="98"/>
      <c r="AI231" s="86" t="s">
        <v>195</v>
      </c>
      <c r="AJ231" s="101"/>
      <c r="AK231" s="91"/>
      <c r="AL231" s="100" t="s">
        <v>2374</v>
      </c>
      <c r="AM231" s="86" t="s">
        <v>339</v>
      </c>
      <c r="AN231" s="86" t="s">
        <v>153</v>
      </c>
      <c r="AO231" s="143">
        <f t="shared" si="9"/>
        <v>0</v>
      </c>
      <c r="AP231" s="85" t="s">
        <v>2375</v>
      </c>
      <c r="AQ231" s="100" t="s">
        <v>111</v>
      </c>
      <c r="AR231" s="97" t="s">
        <v>125</v>
      </c>
      <c r="AV231" s="99"/>
      <c r="AW231" s="159" t="s">
        <v>2376</v>
      </c>
      <c r="AX231" s="102"/>
      <c r="AY231" s="157" t="s">
        <v>2377</v>
      </c>
      <c r="AZ231" s="159"/>
      <c r="BF231" s="103">
        <v>45784</v>
      </c>
      <c r="BG231" s="46"/>
      <c r="BH231" s="46"/>
      <c r="BI231" s="46">
        <f t="shared" si="10"/>
        <v>0</v>
      </c>
      <c r="BJ231" s="46">
        <f t="shared" si="11"/>
        <v>0</v>
      </c>
    </row>
    <row r="232" spans="1:62" ht="120" customHeight="1" x14ac:dyDescent="0.25">
      <c r="A232" s="132" t="s">
        <v>181</v>
      </c>
      <c r="B232" s="132"/>
      <c r="C232" s="150">
        <v>0</v>
      </c>
      <c r="D232" s="150">
        <v>0</v>
      </c>
      <c r="E232" s="133">
        <v>299.25</v>
      </c>
      <c r="F232" s="134" t="s">
        <v>2378</v>
      </c>
      <c r="G232" s="86" t="s">
        <v>2379</v>
      </c>
      <c r="H232" s="86" t="s">
        <v>194</v>
      </c>
      <c r="I232" s="89"/>
      <c r="J232" s="90" t="s">
        <v>198</v>
      </c>
      <c r="K232" s="86"/>
      <c r="L232" s="86"/>
      <c r="M232" s="92" t="s">
        <v>151</v>
      </c>
      <c r="N232" s="86" t="s">
        <v>108</v>
      </c>
      <c r="O232" s="163" t="s">
        <v>187</v>
      </c>
      <c r="P232" s="163" t="s">
        <v>187</v>
      </c>
      <c r="Q232" s="91" t="s">
        <v>109</v>
      </c>
      <c r="R232" s="91" t="s">
        <v>209</v>
      </c>
      <c r="S232" s="91" t="s">
        <v>2380</v>
      </c>
      <c r="T232" s="92">
        <v>10</v>
      </c>
      <c r="U232" s="93">
        <v>7</v>
      </c>
      <c r="V232" s="94">
        <v>45778</v>
      </c>
      <c r="W232" s="94">
        <v>45778</v>
      </c>
      <c r="X232" s="95">
        <v>9785171726621</v>
      </c>
      <c r="Y232" s="96">
        <v>224</v>
      </c>
      <c r="Z232" s="97">
        <v>0.154</v>
      </c>
      <c r="AA232" s="98" t="s">
        <v>170</v>
      </c>
      <c r="AB232" s="98" t="s">
        <v>160</v>
      </c>
      <c r="AC232" s="98" t="s">
        <v>171</v>
      </c>
      <c r="AD232" s="91">
        <v>3</v>
      </c>
      <c r="AE232" s="169" t="s">
        <v>197</v>
      </c>
      <c r="AF232" s="168"/>
      <c r="AG232" s="98" t="s">
        <v>2381</v>
      </c>
      <c r="AH232" s="98"/>
      <c r="AI232" s="86" t="s">
        <v>195</v>
      </c>
      <c r="AJ232" s="101"/>
      <c r="AK232" s="91"/>
      <c r="AL232" s="100" t="s">
        <v>2382</v>
      </c>
      <c r="AM232" s="86" t="s">
        <v>336</v>
      </c>
      <c r="AN232" s="86" t="s">
        <v>153</v>
      </c>
      <c r="AO232" s="143">
        <f t="shared" si="9"/>
        <v>0</v>
      </c>
      <c r="AP232" s="85" t="s">
        <v>2383</v>
      </c>
      <c r="AQ232" s="100" t="s">
        <v>154</v>
      </c>
      <c r="AR232" s="97" t="s">
        <v>125</v>
      </c>
      <c r="AV232" s="99"/>
      <c r="AW232" s="159" t="s">
        <v>2384</v>
      </c>
      <c r="AX232" s="102"/>
      <c r="AY232" s="157" t="s">
        <v>2385</v>
      </c>
      <c r="AZ232" s="159"/>
      <c r="BF232" s="103">
        <v>45784</v>
      </c>
      <c r="BG232" s="46"/>
      <c r="BH232" s="46"/>
      <c r="BI232" s="46">
        <f t="shared" si="10"/>
        <v>0</v>
      </c>
      <c r="BJ232" s="46">
        <f t="shared" si="11"/>
        <v>0</v>
      </c>
    </row>
    <row r="233" spans="1:62" ht="120" customHeight="1" x14ac:dyDescent="0.25">
      <c r="A233" s="132" t="s">
        <v>181</v>
      </c>
      <c r="B233" s="132"/>
      <c r="C233" s="150">
        <v>0</v>
      </c>
      <c r="D233" s="150">
        <v>0</v>
      </c>
      <c r="E233" s="133">
        <v>241.5</v>
      </c>
      <c r="F233" s="134" t="s">
        <v>1285</v>
      </c>
      <c r="G233" s="86" t="s">
        <v>1286</v>
      </c>
      <c r="H233" s="86" t="s">
        <v>194</v>
      </c>
      <c r="I233" s="89"/>
      <c r="J233" s="90">
        <v>4</v>
      </c>
      <c r="K233" s="86"/>
      <c r="L233" s="86"/>
      <c r="M233" s="92" t="s">
        <v>151</v>
      </c>
      <c r="N233" s="86" t="s">
        <v>108</v>
      </c>
      <c r="O233" s="163" t="s">
        <v>205</v>
      </c>
      <c r="P233" s="163" t="s">
        <v>205</v>
      </c>
      <c r="Q233" s="91" t="s">
        <v>109</v>
      </c>
      <c r="R233" s="91" t="s">
        <v>209</v>
      </c>
      <c r="S233" s="91" t="s">
        <v>1287</v>
      </c>
      <c r="T233" s="92">
        <v>10</v>
      </c>
      <c r="U233" s="93">
        <v>6</v>
      </c>
      <c r="V233" s="94">
        <v>43382</v>
      </c>
      <c r="W233" s="94">
        <v>45778</v>
      </c>
      <c r="X233" s="95">
        <v>9785171113957</v>
      </c>
      <c r="Y233" s="96">
        <v>352</v>
      </c>
      <c r="Z233" s="97">
        <v>0.22</v>
      </c>
      <c r="AA233" s="98" t="s">
        <v>170</v>
      </c>
      <c r="AB233" s="98" t="s">
        <v>152</v>
      </c>
      <c r="AC233" s="98" t="s">
        <v>171</v>
      </c>
      <c r="AD233" s="91">
        <v>3</v>
      </c>
      <c r="AE233" s="135" t="s">
        <v>116</v>
      </c>
      <c r="AF233" s="168"/>
      <c r="AG233" s="98" t="s">
        <v>478</v>
      </c>
      <c r="AH233" s="98"/>
      <c r="AI233" s="86" t="s">
        <v>195</v>
      </c>
      <c r="AJ233" s="101"/>
      <c r="AK233" s="91"/>
      <c r="AL233" s="100" t="s">
        <v>1288</v>
      </c>
      <c r="AM233" s="86" t="s">
        <v>335</v>
      </c>
      <c r="AN233" s="86" t="s">
        <v>153</v>
      </c>
      <c r="AO233" s="143">
        <f t="shared" si="9"/>
        <v>0</v>
      </c>
      <c r="AP233" s="85" t="s">
        <v>1289</v>
      </c>
      <c r="AQ233" s="100" t="s">
        <v>157</v>
      </c>
      <c r="AR233" s="97" t="s">
        <v>125</v>
      </c>
      <c r="AV233" s="99"/>
      <c r="AW233" s="159" t="s">
        <v>1290</v>
      </c>
      <c r="AX233" s="102"/>
      <c r="AY233" s="157" t="s">
        <v>1291</v>
      </c>
      <c r="AZ233" s="159"/>
      <c r="BF233" s="103">
        <v>45782</v>
      </c>
      <c r="BG233" s="46"/>
      <c r="BH233" s="46"/>
      <c r="BI233" s="46">
        <f t="shared" si="10"/>
        <v>0</v>
      </c>
      <c r="BJ233" s="46">
        <f t="shared" si="11"/>
        <v>0</v>
      </c>
    </row>
    <row r="234" spans="1:62" ht="120" customHeight="1" x14ac:dyDescent="0.25">
      <c r="A234" s="132" t="s">
        <v>181</v>
      </c>
      <c r="B234" s="132"/>
      <c r="C234" s="150">
        <v>0</v>
      </c>
      <c r="D234" s="150">
        <v>0</v>
      </c>
      <c r="E234" s="133">
        <v>229.95000000000002</v>
      </c>
      <c r="F234" s="134" t="s">
        <v>1292</v>
      </c>
      <c r="G234" s="86" t="s">
        <v>1293</v>
      </c>
      <c r="H234" s="86" t="s">
        <v>194</v>
      </c>
      <c r="I234" s="89"/>
      <c r="J234" s="90">
        <v>4</v>
      </c>
      <c r="K234" s="86"/>
      <c r="L234" s="86"/>
      <c r="M234" s="92" t="s">
        <v>151</v>
      </c>
      <c r="N234" s="86" t="s">
        <v>108</v>
      </c>
      <c r="O234" s="163" t="s">
        <v>205</v>
      </c>
      <c r="P234" s="163" t="s">
        <v>205</v>
      </c>
      <c r="Q234" s="91" t="s">
        <v>109</v>
      </c>
      <c r="R234" s="91" t="s">
        <v>209</v>
      </c>
      <c r="S234" s="91" t="s">
        <v>1294</v>
      </c>
      <c r="T234" s="92">
        <v>10</v>
      </c>
      <c r="U234" s="93">
        <v>6</v>
      </c>
      <c r="V234" s="94">
        <v>44333</v>
      </c>
      <c r="W234" s="94">
        <v>45778</v>
      </c>
      <c r="X234" s="95">
        <v>9785171359041</v>
      </c>
      <c r="Y234" s="96">
        <v>352</v>
      </c>
      <c r="Z234" s="97">
        <v>0.22</v>
      </c>
      <c r="AA234" s="98" t="s">
        <v>170</v>
      </c>
      <c r="AB234" s="98" t="s">
        <v>152</v>
      </c>
      <c r="AC234" s="98" t="s">
        <v>171</v>
      </c>
      <c r="AD234" s="91">
        <v>3</v>
      </c>
      <c r="AE234" s="135" t="s">
        <v>116</v>
      </c>
      <c r="AF234" s="168"/>
      <c r="AG234" s="98" t="s">
        <v>312</v>
      </c>
      <c r="AH234" s="98"/>
      <c r="AI234" s="86" t="s">
        <v>195</v>
      </c>
      <c r="AJ234" s="101"/>
      <c r="AK234" s="91"/>
      <c r="AL234" s="100" t="s">
        <v>1295</v>
      </c>
      <c r="AM234" s="86" t="s">
        <v>335</v>
      </c>
      <c r="AN234" s="86" t="s">
        <v>153</v>
      </c>
      <c r="AO234" s="143">
        <f t="shared" si="9"/>
        <v>0</v>
      </c>
      <c r="AP234" s="85" t="s">
        <v>1296</v>
      </c>
      <c r="AQ234" s="100" t="s">
        <v>111</v>
      </c>
      <c r="AR234" s="97" t="s">
        <v>125</v>
      </c>
      <c r="AV234" s="99"/>
      <c r="AW234" s="159" t="s">
        <v>1297</v>
      </c>
      <c r="AX234" s="102"/>
      <c r="AY234" s="157" t="s">
        <v>1298</v>
      </c>
      <c r="AZ234" s="159"/>
      <c r="BF234" s="103">
        <v>45782</v>
      </c>
      <c r="BG234" s="46"/>
      <c r="BH234" s="46"/>
      <c r="BI234" s="46">
        <f t="shared" si="10"/>
        <v>0</v>
      </c>
      <c r="BJ234" s="46">
        <f t="shared" si="11"/>
        <v>0</v>
      </c>
    </row>
    <row r="235" spans="1:62" ht="120" customHeight="1" x14ac:dyDescent="0.25">
      <c r="A235" s="132" t="s">
        <v>181</v>
      </c>
      <c r="B235" s="132"/>
      <c r="C235" s="150">
        <v>0</v>
      </c>
      <c r="D235" s="150">
        <v>0</v>
      </c>
      <c r="E235" s="133">
        <v>269.85000000000002</v>
      </c>
      <c r="F235" s="134" t="s">
        <v>452</v>
      </c>
      <c r="G235" s="86" t="s">
        <v>453</v>
      </c>
      <c r="H235" s="86" t="s">
        <v>194</v>
      </c>
      <c r="I235" s="89"/>
      <c r="J235" s="90">
        <v>5</v>
      </c>
      <c r="K235" s="86"/>
      <c r="L235" s="86"/>
      <c r="M235" s="92" t="s">
        <v>151</v>
      </c>
      <c r="N235" s="86" t="s">
        <v>108</v>
      </c>
      <c r="O235" s="163" t="s">
        <v>205</v>
      </c>
      <c r="P235" s="163" t="s">
        <v>205</v>
      </c>
      <c r="Q235" s="91" t="s">
        <v>109</v>
      </c>
      <c r="R235" s="91" t="s">
        <v>209</v>
      </c>
      <c r="S235" s="91" t="s">
        <v>2386</v>
      </c>
      <c r="T235" s="92">
        <v>10</v>
      </c>
      <c r="U235" s="93">
        <v>5</v>
      </c>
      <c r="V235" s="94">
        <v>43210</v>
      </c>
      <c r="W235" s="94">
        <v>45782</v>
      </c>
      <c r="X235" s="95">
        <v>9785171080815</v>
      </c>
      <c r="Y235" s="96">
        <v>384</v>
      </c>
      <c r="Z235" s="97">
        <v>0.22800000000000001</v>
      </c>
      <c r="AA235" s="98" t="s">
        <v>170</v>
      </c>
      <c r="AB235" s="98" t="s">
        <v>152</v>
      </c>
      <c r="AC235" s="98" t="s">
        <v>171</v>
      </c>
      <c r="AD235" s="91">
        <v>3</v>
      </c>
      <c r="AE235" s="135" t="s">
        <v>116</v>
      </c>
      <c r="AF235" s="168"/>
      <c r="AG235" s="98" t="s">
        <v>257</v>
      </c>
      <c r="AH235" s="98"/>
      <c r="AI235" s="86" t="s">
        <v>195</v>
      </c>
      <c r="AJ235" s="101"/>
      <c r="AK235" s="91"/>
      <c r="AL235" s="100" t="s">
        <v>2387</v>
      </c>
      <c r="AM235" s="86" t="s">
        <v>335</v>
      </c>
      <c r="AN235" s="86" t="s">
        <v>153</v>
      </c>
      <c r="AO235" s="143">
        <f t="shared" si="9"/>
        <v>0</v>
      </c>
      <c r="AP235" s="85" t="s">
        <v>2388</v>
      </c>
      <c r="AQ235" s="100" t="s">
        <v>157</v>
      </c>
      <c r="AR235" s="97" t="s">
        <v>125</v>
      </c>
      <c r="AV235" s="99"/>
      <c r="AW235" s="159" t="s">
        <v>2389</v>
      </c>
      <c r="AX235" s="102"/>
      <c r="AY235" s="157" t="s">
        <v>454</v>
      </c>
      <c r="AZ235" s="159" t="s">
        <v>321</v>
      </c>
      <c r="BF235" s="103">
        <v>45784</v>
      </c>
      <c r="BG235" s="46"/>
      <c r="BH235" s="46"/>
      <c r="BI235" s="46">
        <f t="shared" si="10"/>
        <v>0</v>
      </c>
      <c r="BJ235" s="46">
        <f t="shared" si="11"/>
        <v>0</v>
      </c>
    </row>
    <row r="236" spans="1:62" ht="120" customHeight="1" x14ac:dyDescent="0.25">
      <c r="A236" s="132" t="s">
        <v>181</v>
      </c>
      <c r="B236" s="132"/>
      <c r="C236" s="150">
        <v>0</v>
      </c>
      <c r="D236" s="150">
        <v>0</v>
      </c>
      <c r="E236" s="133">
        <v>241.5</v>
      </c>
      <c r="F236" s="134" t="s">
        <v>1299</v>
      </c>
      <c r="G236" s="86" t="s">
        <v>428</v>
      </c>
      <c r="H236" s="86" t="s">
        <v>194</v>
      </c>
      <c r="I236" s="89"/>
      <c r="J236" s="90">
        <v>3</v>
      </c>
      <c r="K236" s="86"/>
      <c r="L236" s="86"/>
      <c r="M236" s="92" t="s">
        <v>151</v>
      </c>
      <c r="N236" s="86" t="s">
        <v>108</v>
      </c>
      <c r="O236" s="163" t="s">
        <v>205</v>
      </c>
      <c r="P236" s="163" t="s">
        <v>205</v>
      </c>
      <c r="Q236" s="91" t="s">
        <v>109</v>
      </c>
      <c r="R236" s="91" t="s">
        <v>209</v>
      </c>
      <c r="S236" s="91" t="s">
        <v>1300</v>
      </c>
      <c r="T236" s="92">
        <v>10</v>
      </c>
      <c r="U236" s="93">
        <v>6</v>
      </c>
      <c r="V236" s="94">
        <v>43031</v>
      </c>
      <c r="W236" s="94">
        <v>45778</v>
      </c>
      <c r="X236" s="95">
        <v>9785171057824</v>
      </c>
      <c r="Y236" s="96">
        <v>352</v>
      </c>
      <c r="Z236" s="97">
        <v>0.21</v>
      </c>
      <c r="AA236" s="98" t="s">
        <v>170</v>
      </c>
      <c r="AB236" s="98" t="s">
        <v>152</v>
      </c>
      <c r="AC236" s="98" t="s">
        <v>171</v>
      </c>
      <c r="AD236" s="91">
        <v>3</v>
      </c>
      <c r="AE236" s="135" t="s">
        <v>116</v>
      </c>
      <c r="AF236" s="168"/>
      <c r="AG236" s="98" t="s">
        <v>1301</v>
      </c>
      <c r="AH236" s="98"/>
      <c r="AI236" s="86" t="s">
        <v>195</v>
      </c>
      <c r="AJ236" s="101"/>
      <c r="AK236" s="91"/>
      <c r="AL236" s="100" t="s">
        <v>1302</v>
      </c>
      <c r="AM236" s="86" t="s">
        <v>335</v>
      </c>
      <c r="AN236" s="86" t="s">
        <v>153</v>
      </c>
      <c r="AO236" s="143">
        <f t="shared" si="9"/>
        <v>0</v>
      </c>
      <c r="AP236" s="85" t="s">
        <v>1303</v>
      </c>
      <c r="AQ236" s="100" t="s">
        <v>157</v>
      </c>
      <c r="AR236" s="97" t="s">
        <v>125</v>
      </c>
      <c r="AV236" s="99"/>
      <c r="AW236" s="159" t="s">
        <v>1304</v>
      </c>
      <c r="AX236" s="102"/>
      <c r="AY236" s="157" t="s">
        <v>1305</v>
      </c>
      <c r="AZ236" s="159"/>
      <c r="BF236" s="103">
        <v>45782</v>
      </c>
      <c r="BG236" s="46"/>
      <c r="BH236" s="46"/>
      <c r="BI236" s="46">
        <f t="shared" si="10"/>
        <v>0</v>
      </c>
      <c r="BJ236" s="46">
        <f t="shared" si="11"/>
        <v>0</v>
      </c>
    </row>
    <row r="237" spans="1:62" ht="120" customHeight="1" x14ac:dyDescent="0.25">
      <c r="A237" s="132" t="s">
        <v>181</v>
      </c>
      <c r="B237" s="132"/>
      <c r="C237" s="150">
        <v>0</v>
      </c>
      <c r="D237" s="150">
        <v>0</v>
      </c>
      <c r="E237" s="133">
        <v>289.8</v>
      </c>
      <c r="F237" s="134" t="s">
        <v>2390</v>
      </c>
      <c r="G237" s="86" t="s">
        <v>2391</v>
      </c>
      <c r="H237" s="86" t="s">
        <v>194</v>
      </c>
      <c r="I237" s="89"/>
      <c r="J237" s="90" t="s">
        <v>196</v>
      </c>
      <c r="K237" s="86"/>
      <c r="L237" s="86"/>
      <c r="M237" s="92" t="s">
        <v>151</v>
      </c>
      <c r="N237" s="86" t="s">
        <v>108</v>
      </c>
      <c r="O237" s="163" t="s">
        <v>205</v>
      </c>
      <c r="P237" s="163" t="s">
        <v>205</v>
      </c>
      <c r="Q237" s="91" t="s">
        <v>109</v>
      </c>
      <c r="R237" s="91" t="s">
        <v>209</v>
      </c>
      <c r="S237" s="91" t="s">
        <v>2392</v>
      </c>
      <c r="T237" s="92">
        <v>10</v>
      </c>
      <c r="U237" s="93">
        <v>6</v>
      </c>
      <c r="V237" s="94">
        <v>45765</v>
      </c>
      <c r="W237" s="94">
        <v>45765</v>
      </c>
      <c r="X237" s="95">
        <v>9785171736552</v>
      </c>
      <c r="Y237" s="96">
        <v>544</v>
      </c>
      <c r="Z237" s="97">
        <v>0.26700000000000002</v>
      </c>
      <c r="AA237" s="98" t="s">
        <v>170</v>
      </c>
      <c r="AB237" s="98" t="s">
        <v>184</v>
      </c>
      <c r="AC237" s="98" t="s">
        <v>171</v>
      </c>
      <c r="AD237" s="91">
        <v>3</v>
      </c>
      <c r="AE237" s="169" t="s">
        <v>197</v>
      </c>
      <c r="AF237" s="168"/>
      <c r="AG237" s="98" t="s">
        <v>257</v>
      </c>
      <c r="AH237" s="98"/>
      <c r="AI237" s="86" t="s">
        <v>195</v>
      </c>
      <c r="AJ237" s="101"/>
      <c r="AK237" s="91"/>
      <c r="AL237" s="100" t="s">
        <v>2393</v>
      </c>
      <c r="AM237" s="86" t="s">
        <v>335</v>
      </c>
      <c r="AN237" s="86" t="s">
        <v>153</v>
      </c>
      <c r="AO237" s="143">
        <f t="shared" si="9"/>
        <v>0</v>
      </c>
      <c r="AP237" s="85" t="s">
        <v>2394</v>
      </c>
      <c r="AQ237" s="100" t="s">
        <v>157</v>
      </c>
      <c r="AR237" s="97" t="s">
        <v>125</v>
      </c>
      <c r="AV237" s="99"/>
      <c r="AW237" s="159" t="s">
        <v>2395</v>
      </c>
      <c r="AX237" s="102"/>
      <c r="AY237" s="157" t="s">
        <v>2396</v>
      </c>
      <c r="AZ237" s="159" t="s">
        <v>321</v>
      </c>
      <c r="BF237" s="103">
        <v>45784</v>
      </c>
      <c r="BG237" s="46"/>
      <c r="BH237" s="46"/>
      <c r="BI237" s="46">
        <f t="shared" si="10"/>
        <v>0</v>
      </c>
      <c r="BJ237" s="46">
        <f t="shared" si="11"/>
        <v>0</v>
      </c>
    </row>
    <row r="238" spans="1:62" ht="120" customHeight="1" x14ac:dyDescent="0.25">
      <c r="A238" s="132" t="s">
        <v>181</v>
      </c>
      <c r="B238" s="132"/>
      <c r="C238" s="150">
        <v>0</v>
      </c>
      <c r="D238" s="150">
        <v>0</v>
      </c>
      <c r="E238" s="133">
        <v>407.40000000000003</v>
      </c>
      <c r="F238" s="134" t="s">
        <v>2397</v>
      </c>
      <c r="G238" s="86" t="s">
        <v>314</v>
      </c>
      <c r="H238" s="86" t="s">
        <v>194</v>
      </c>
      <c r="I238" s="89"/>
      <c r="J238" s="90" t="s">
        <v>196</v>
      </c>
      <c r="K238" s="86"/>
      <c r="L238" s="86"/>
      <c r="M238" s="92" t="s">
        <v>151</v>
      </c>
      <c r="N238" s="86" t="s">
        <v>108</v>
      </c>
      <c r="O238" s="163" t="s">
        <v>204</v>
      </c>
      <c r="P238" s="163" t="s">
        <v>204</v>
      </c>
      <c r="Q238" s="91" t="s">
        <v>109</v>
      </c>
      <c r="R238" s="91" t="s">
        <v>209</v>
      </c>
      <c r="S238" s="91" t="s">
        <v>2398</v>
      </c>
      <c r="T238" s="92">
        <v>10</v>
      </c>
      <c r="U238" s="93">
        <v>6</v>
      </c>
      <c r="V238" s="94">
        <v>45767</v>
      </c>
      <c r="W238" s="94">
        <v>45767</v>
      </c>
      <c r="X238" s="95">
        <v>9785171729752</v>
      </c>
      <c r="Y238" s="96">
        <v>448</v>
      </c>
      <c r="Z238" s="97">
        <v>0.27700000000000002</v>
      </c>
      <c r="AA238" s="98" t="s">
        <v>170</v>
      </c>
      <c r="AB238" s="98" t="s">
        <v>152</v>
      </c>
      <c r="AC238" s="98" t="s">
        <v>171</v>
      </c>
      <c r="AD238" s="91">
        <v>3</v>
      </c>
      <c r="AE238" s="169" t="s">
        <v>197</v>
      </c>
      <c r="AF238" s="168"/>
      <c r="AG238" s="98" t="s">
        <v>267</v>
      </c>
      <c r="AH238" s="98"/>
      <c r="AI238" s="86" t="s">
        <v>195</v>
      </c>
      <c r="AJ238" s="101"/>
      <c r="AK238" s="91"/>
      <c r="AL238" s="100" t="s">
        <v>2399</v>
      </c>
      <c r="AM238" s="86" t="s">
        <v>339</v>
      </c>
      <c r="AN238" s="86" t="s">
        <v>153</v>
      </c>
      <c r="AO238" s="143">
        <f t="shared" si="9"/>
        <v>0</v>
      </c>
      <c r="AP238" s="85" t="s">
        <v>2400</v>
      </c>
      <c r="AQ238" s="100" t="s">
        <v>157</v>
      </c>
      <c r="AR238" s="97" t="s">
        <v>125</v>
      </c>
      <c r="AV238" s="99"/>
      <c r="AW238" s="159" t="s">
        <v>2401</v>
      </c>
      <c r="AX238" s="102" t="s">
        <v>2402</v>
      </c>
      <c r="AY238" s="157" t="s">
        <v>2403</v>
      </c>
      <c r="AZ238" s="159"/>
      <c r="BF238" s="103">
        <v>45784</v>
      </c>
      <c r="BG238" s="46"/>
      <c r="BH238" s="46"/>
      <c r="BI238" s="46">
        <f t="shared" si="10"/>
        <v>0</v>
      </c>
      <c r="BJ238" s="46">
        <f t="shared" si="11"/>
        <v>0</v>
      </c>
    </row>
    <row r="239" spans="1:62" ht="120" customHeight="1" x14ac:dyDescent="0.25">
      <c r="A239" s="132" t="s">
        <v>181</v>
      </c>
      <c r="B239" s="132"/>
      <c r="C239" s="150">
        <v>0</v>
      </c>
      <c r="D239" s="150">
        <v>0</v>
      </c>
      <c r="E239" s="133">
        <v>317.10000000000002</v>
      </c>
      <c r="F239" s="134" t="s">
        <v>1306</v>
      </c>
      <c r="G239" s="86" t="s">
        <v>687</v>
      </c>
      <c r="H239" s="86" t="s">
        <v>194</v>
      </c>
      <c r="I239" s="89"/>
      <c r="J239" s="90">
        <v>2</v>
      </c>
      <c r="K239" s="86"/>
      <c r="L239" s="86"/>
      <c r="M239" s="92" t="s">
        <v>151</v>
      </c>
      <c r="N239" s="86" t="s">
        <v>108</v>
      </c>
      <c r="O239" s="163" t="s">
        <v>205</v>
      </c>
      <c r="P239" s="163" t="s">
        <v>205</v>
      </c>
      <c r="Q239" s="91" t="s">
        <v>109</v>
      </c>
      <c r="R239" s="91" t="s">
        <v>209</v>
      </c>
      <c r="S239" s="91" t="s">
        <v>1307</v>
      </c>
      <c r="T239" s="92">
        <v>10</v>
      </c>
      <c r="U239" s="93">
        <v>4</v>
      </c>
      <c r="V239" s="94">
        <v>45027</v>
      </c>
      <c r="W239" s="94">
        <v>45778</v>
      </c>
      <c r="X239" s="95">
        <v>9785171556976</v>
      </c>
      <c r="Y239" s="96">
        <v>992</v>
      </c>
      <c r="Z239" s="97">
        <v>0.46500000000000002</v>
      </c>
      <c r="AA239" s="98" t="s">
        <v>170</v>
      </c>
      <c r="AB239" s="98" t="s">
        <v>184</v>
      </c>
      <c r="AC239" s="98" t="s">
        <v>171</v>
      </c>
      <c r="AD239" s="91">
        <v>3</v>
      </c>
      <c r="AE239" s="135" t="s">
        <v>116</v>
      </c>
      <c r="AF239" s="168"/>
      <c r="AG239" s="98" t="s">
        <v>245</v>
      </c>
      <c r="AH239" s="98"/>
      <c r="AI239" s="86" t="s">
        <v>195</v>
      </c>
      <c r="AJ239" s="101"/>
      <c r="AK239" s="91"/>
      <c r="AL239" s="100" t="s">
        <v>1308</v>
      </c>
      <c r="AM239" s="86" t="s">
        <v>335</v>
      </c>
      <c r="AN239" s="86" t="s">
        <v>153</v>
      </c>
      <c r="AO239" s="143">
        <f t="shared" si="9"/>
        <v>0</v>
      </c>
      <c r="AP239" s="85" t="s">
        <v>1309</v>
      </c>
      <c r="AQ239" s="100" t="s">
        <v>157</v>
      </c>
      <c r="AR239" s="97" t="s">
        <v>125</v>
      </c>
      <c r="AV239" s="99"/>
      <c r="AW239" s="159" t="s">
        <v>1310</v>
      </c>
      <c r="AX239" s="102"/>
      <c r="AY239" s="157" t="s">
        <v>1311</v>
      </c>
      <c r="AZ239" s="159"/>
      <c r="BF239" s="103">
        <v>45782</v>
      </c>
      <c r="BG239" s="46"/>
      <c r="BH239" s="46"/>
      <c r="BI239" s="46">
        <f t="shared" si="10"/>
        <v>0</v>
      </c>
      <c r="BJ239" s="46">
        <f t="shared" si="11"/>
        <v>0</v>
      </c>
    </row>
    <row r="240" spans="1:62" ht="120" customHeight="1" x14ac:dyDescent="0.25">
      <c r="A240" s="132" t="s">
        <v>181</v>
      </c>
      <c r="B240" s="132"/>
      <c r="C240" s="150">
        <v>0</v>
      </c>
      <c r="D240" s="150">
        <v>0</v>
      </c>
      <c r="E240" s="133">
        <v>252</v>
      </c>
      <c r="F240" s="134" t="s">
        <v>686</v>
      </c>
      <c r="G240" s="86" t="s">
        <v>687</v>
      </c>
      <c r="H240" s="86" t="s">
        <v>194</v>
      </c>
      <c r="I240" s="89"/>
      <c r="J240" s="90">
        <v>8</v>
      </c>
      <c r="K240" s="86"/>
      <c r="L240" s="86"/>
      <c r="M240" s="92" t="s">
        <v>151</v>
      </c>
      <c r="N240" s="86" t="s">
        <v>108</v>
      </c>
      <c r="O240" s="163" t="s">
        <v>205</v>
      </c>
      <c r="P240" s="163" t="s">
        <v>205</v>
      </c>
      <c r="Q240" s="91" t="s">
        <v>109</v>
      </c>
      <c r="R240" s="91" t="s">
        <v>209</v>
      </c>
      <c r="S240" s="91" t="s">
        <v>688</v>
      </c>
      <c r="T240" s="92">
        <v>10</v>
      </c>
      <c r="U240" s="93">
        <v>6</v>
      </c>
      <c r="V240" s="94">
        <v>44958</v>
      </c>
      <c r="W240" s="94">
        <v>45771</v>
      </c>
      <c r="X240" s="95">
        <v>9785171546342</v>
      </c>
      <c r="Y240" s="96">
        <v>416</v>
      </c>
      <c r="Z240" s="97">
        <v>0.25700000000000001</v>
      </c>
      <c r="AA240" s="98" t="s">
        <v>170</v>
      </c>
      <c r="AB240" s="98" t="s">
        <v>152</v>
      </c>
      <c r="AC240" s="98" t="s">
        <v>171</v>
      </c>
      <c r="AD240" s="91">
        <v>3</v>
      </c>
      <c r="AE240" s="135" t="s">
        <v>116</v>
      </c>
      <c r="AF240" s="168"/>
      <c r="AG240" s="98" t="s">
        <v>385</v>
      </c>
      <c r="AH240" s="98"/>
      <c r="AI240" s="86" t="s">
        <v>195</v>
      </c>
      <c r="AJ240" s="101"/>
      <c r="AK240" s="91"/>
      <c r="AL240" s="100" t="s">
        <v>689</v>
      </c>
      <c r="AM240" s="86" t="s">
        <v>335</v>
      </c>
      <c r="AN240" s="86" t="s">
        <v>153</v>
      </c>
      <c r="AO240" s="143">
        <f t="shared" si="9"/>
        <v>0</v>
      </c>
      <c r="AP240" s="85" t="s">
        <v>690</v>
      </c>
      <c r="AQ240" s="100" t="s">
        <v>157</v>
      </c>
      <c r="AR240" s="97" t="s">
        <v>125</v>
      </c>
      <c r="AV240" s="99"/>
      <c r="AW240" s="159" t="s">
        <v>691</v>
      </c>
      <c r="AX240" s="102"/>
      <c r="AY240" s="157" t="s">
        <v>692</v>
      </c>
      <c r="AZ240" s="159"/>
      <c r="BF240" s="103">
        <v>45776</v>
      </c>
      <c r="BG240" s="46"/>
      <c r="BH240" s="46"/>
      <c r="BI240" s="46">
        <f t="shared" si="10"/>
        <v>0</v>
      </c>
      <c r="BJ240" s="46">
        <f t="shared" si="11"/>
        <v>0</v>
      </c>
    </row>
    <row r="241" spans="1:62" ht="120" customHeight="1" x14ac:dyDescent="0.25">
      <c r="A241" s="132" t="s">
        <v>181</v>
      </c>
      <c r="B241" s="132"/>
      <c r="C241" s="150">
        <v>0</v>
      </c>
      <c r="D241" s="150">
        <v>0</v>
      </c>
      <c r="E241" s="133">
        <v>307.65000000000003</v>
      </c>
      <c r="F241" s="134" t="s">
        <v>1312</v>
      </c>
      <c r="G241" s="86" t="s">
        <v>1313</v>
      </c>
      <c r="H241" s="86" t="s">
        <v>194</v>
      </c>
      <c r="I241" s="89"/>
      <c r="J241" s="90">
        <v>4</v>
      </c>
      <c r="K241" s="86"/>
      <c r="L241" s="86"/>
      <c r="M241" s="92" t="s">
        <v>151</v>
      </c>
      <c r="N241" s="86" t="s">
        <v>108</v>
      </c>
      <c r="O241" s="163" t="s">
        <v>205</v>
      </c>
      <c r="P241" s="163" t="s">
        <v>205</v>
      </c>
      <c r="Q241" s="91" t="s">
        <v>109</v>
      </c>
      <c r="R241" s="91" t="s">
        <v>209</v>
      </c>
      <c r="S241" s="91" t="s">
        <v>1314</v>
      </c>
      <c r="T241" s="92">
        <v>10</v>
      </c>
      <c r="U241" s="93">
        <v>5</v>
      </c>
      <c r="V241" s="94">
        <v>42522</v>
      </c>
      <c r="W241" s="94">
        <v>45778</v>
      </c>
      <c r="X241" s="95">
        <v>9785170652259</v>
      </c>
      <c r="Y241" s="96">
        <v>448</v>
      </c>
      <c r="Z241" s="97">
        <v>0.3</v>
      </c>
      <c r="AA241" s="98" t="s">
        <v>170</v>
      </c>
      <c r="AB241" s="98" t="s">
        <v>152</v>
      </c>
      <c r="AC241" s="98" t="s">
        <v>171</v>
      </c>
      <c r="AD241" s="91">
        <v>3</v>
      </c>
      <c r="AE241" s="135" t="s">
        <v>116</v>
      </c>
      <c r="AF241" s="168"/>
      <c r="AG241" s="98" t="s">
        <v>208</v>
      </c>
      <c r="AH241" s="98"/>
      <c r="AI241" s="86" t="s">
        <v>195</v>
      </c>
      <c r="AJ241" s="101"/>
      <c r="AK241" s="91"/>
      <c r="AL241" s="100" t="s">
        <v>1315</v>
      </c>
      <c r="AM241" s="86" t="s">
        <v>335</v>
      </c>
      <c r="AN241" s="86" t="s">
        <v>153</v>
      </c>
      <c r="AO241" s="143">
        <f t="shared" si="9"/>
        <v>0</v>
      </c>
      <c r="AP241" s="85" t="s">
        <v>1316</v>
      </c>
      <c r="AQ241" s="100" t="s">
        <v>111</v>
      </c>
      <c r="AR241" s="97" t="s">
        <v>125</v>
      </c>
      <c r="AV241" s="99"/>
      <c r="AW241" s="159" t="s">
        <v>1317</v>
      </c>
      <c r="AX241" s="102"/>
      <c r="AY241" s="157" t="s">
        <v>1318</v>
      </c>
      <c r="AZ241" s="159" t="s">
        <v>321</v>
      </c>
      <c r="BF241" s="103">
        <v>45782</v>
      </c>
      <c r="BG241" s="46"/>
      <c r="BH241" s="46"/>
      <c r="BI241" s="46">
        <f t="shared" si="10"/>
        <v>0</v>
      </c>
      <c r="BJ241" s="46">
        <f t="shared" si="11"/>
        <v>0</v>
      </c>
    </row>
    <row r="242" spans="1:62" ht="120" customHeight="1" x14ac:dyDescent="0.25">
      <c r="A242" s="132" t="s">
        <v>181</v>
      </c>
      <c r="B242" s="132"/>
      <c r="C242" s="150">
        <v>0</v>
      </c>
      <c r="D242" s="150">
        <v>0</v>
      </c>
      <c r="E242" s="133">
        <v>604.80000000000007</v>
      </c>
      <c r="F242" s="134" t="s">
        <v>1319</v>
      </c>
      <c r="G242" s="86" t="s">
        <v>1320</v>
      </c>
      <c r="H242" s="86" t="s">
        <v>1321</v>
      </c>
      <c r="I242" s="89"/>
      <c r="J242" s="90">
        <v>5</v>
      </c>
      <c r="K242" s="86"/>
      <c r="L242" s="86"/>
      <c r="M242" s="92" t="s">
        <v>133</v>
      </c>
      <c r="N242" s="86" t="s">
        <v>108</v>
      </c>
      <c r="O242" s="163" t="s">
        <v>228</v>
      </c>
      <c r="P242" s="163" t="s">
        <v>229</v>
      </c>
      <c r="Q242" s="91" t="s">
        <v>109</v>
      </c>
      <c r="R242" s="91" t="s">
        <v>209</v>
      </c>
      <c r="S242" s="91" t="s">
        <v>1322</v>
      </c>
      <c r="T242" s="92">
        <v>10</v>
      </c>
      <c r="U242" s="93">
        <v>8</v>
      </c>
      <c r="V242" s="94">
        <v>45138</v>
      </c>
      <c r="W242" s="94">
        <v>45775</v>
      </c>
      <c r="X242" s="95">
        <v>9785171587673</v>
      </c>
      <c r="Y242" s="96">
        <v>416</v>
      </c>
      <c r="Z242" s="97">
        <v>0.31</v>
      </c>
      <c r="AA242" s="98" t="s">
        <v>170</v>
      </c>
      <c r="AB242" s="98" t="s">
        <v>230</v>
      </c>
      <c r="AC242" s="98" t="s">
        <v>171</v>
      </c>
      <c r="AD242" s="91">
        <v>3</v>
      </c>
      <c r="AE242" s="135" t="s">
        <v>116</v>
      </c>
      <c r="AF242" s="168"/>
      <c r="AG242" s="98" t="s">
        <v>473</v>
      </c>
      <c r="AH242" s="98"/>
      <c r="AI242" s="86" t="s">
        <v>1323</v>
      </c>
      <c r="AJ242" s="101"/>
      <c r="AK242" s="91"/>
      <c r="AL242" s="100" t="s">
        <v>1324</v>
      </c>
      <c r="AM242" s="86" t="s">
        <v>259</v>
      </c>
      <c r="AN242" s="86" t="s">
        <v>237</v>
      </c>
      <c r="AO242" s="143">
        <f t="shared" si="9"/>
        <v>0</v>
      </c>
      <c r="AP242" s="85" t="s">
        <v>1325</v>
      </c>
      <c r="AQ242" s="100" t="s">
        <v>111</v>
      </c>
      <c r="AR242" s="97" t="s">
        <v>125</v>
      </c>
      <c r="AV242" s="99"/>
      <c r="AW242" s="159" t="s">
        <v>1326</v>
      </c>
      <c r="AX242" s="102"/>
      <c r="AY242" s="157" t="s">
        <v>1327</v>
      </c>
      <c r="AZ242" s="159"/>
      <c r="BF242" s="103">
        <v>45782</v>
      </c>
      <c r="BG242" s="46"/>
      <c r="BH242" s="46"/>
      <c r="BI242" s="46">
        <f t="shared" si="10"/>
        <v>0</v>
      </c>
      <c r="BJ242" s="46">
        <f t="shared" si="11"/>
        <v>0</v>
      </c>
    </row>
    <row r="243" spans="1:62" ht="120" customHeight="1" x14ac:dyDescent="0.25">
      <c r="A243" s="132" t="s">
        <v>181</v>
      </c>
      <c r="B243" s="132"/>
      <c r="C243" s="150">
        <v>0</v>
      </c>
      <c r="D243" s="150">
        <v>0</v>
      </c>
      <c r="E243" s="133">
        <v>317.10000000000002</v>
      </c>
      <c r="F243" s="134" t="s">
        <v>1782</v>
      </c>
      <c r="G243" s="86" t="s">
        <v>1408</v>
      </c>
      <c r="H243" s="86" t="s">
        <v>1783</v>
      </c>
      <c r="I243" s="89"/>
      <c r="J243" s="90">
        <v>4</v>
      </c>
      <c r="K243" s="86"/>
      <c r="L243" s="86"/>
      <c r="M243" s="92" t="s">
        <v>144</v>
      </c>
      <c r="N243" s="86" t="s">
        <v>108</v>
      </c>
      <c r="O243" s="163" t="s">
        <v>178</v>
      </c>
      <c r="P243" s="163" t="s">
        <v>448</v>
      </c>
      <c r="Q243" s="91" t="s">
        <v>109</v>
      </c>
      <c r="R243" s="91" t="s">
        <v>209</v>
      </c>
      <c r="S243" s="91" t="s">
        <v>1784</v>
      </c>
      <c r="T243" s="92">
        <v>10</v>
      </c>
      <c r="U243" s="93">
        <v>6</v>
      </c>
      <c r="V243" s="94">
        <v>42695</v>
      </c>
      <c r="W243" s="94">
        <v>45779</v>
      </c>
      <c r="X243" s="95">
        <v>9785171005542</v>
      </c>
      <c r="Y243" s="96">
        <v>416</v>
      </c>
      <c r="Z243" s="97">
        <v>0.28699999999999998</v>
      </c>
      <c r="AA243" s="98" t="s">
        <v>1785</v>
      </c>
      <c r="AB243" s="98" t="s">
        <v>152</v>
      </c>
      <c r="AC243" s="98" t="s">
        <v>1786</v>
      </c>
      <c r="AD243" s="91">
        <v>3</v>
      </c>
      <c r="AE243" s="135" t="s">
        <v>116</v>
      </c>
      <c r="AF243" s="168"/>
      <c r="AG243" s="98" t="s">
        <v>280</v>
      </c>
      <c r="AH243" s="98"/>
      <c r="AI243" s="86" t="s">
        <v>1787</v>
      </c>
      <c r="AJ243" s="101"/>
      <c r="AK243" s="91"/>
      <c r="AL243" s="100" t="s">
        <v>1788</v>
      </c>
      <c r="AM243" s="86" t="s">
        <v>327</v>
      </c>
      <c r="AN243" s="86" t="s">
        <v>237</v>
      </c>
      <c r="AO243" s="143">
        <f t="shared" si="9"/>
        <v>0</v>
      </c>
      <c r="AP243" s="85" t="s">
        <v>1789</v>
      </c>
      <c r="AQ243" s="100" t="s">
        <v>157</v>
      </c>
      <c r="AR243" s="97" t="s">
        <v>125</v>
      </c>
      <c r="AV243" s="99"/>
      <c r="AW243" s="159" t="s">
        <v>1790</v>
      </c>
      <c r="AX243" s="102"/>
      <c r="AY243" s="157" t="s">
        <v>1791</v>
      </c>
      <c r="AZ243" s="159"/>
      <c r="BF243" s="103">
        <v>45783</v>
      </c>
      <c r="BG243" s="46"/>
      <c r="BH243" s="46"/>
      <c r="BI243" s="46">
        <f t="shared" si="10"/>
        <v>0</v>
      </c>
      <c r="BJ243" s="46">
        <f t="shared" si="11"/>
        <v>0</v>
      </c>
    </row>
    <row r="244" spans="1:62" ht="120" customHeight="1" x14ac:dyDescent="0.25">
      <c r="A244" s="132" t="s">
        <v>181</v>
      </c>
      <c r="B244" s="132"/>
      <c r="C244" s="150">
        <v>0</v>
      </c>
      <c r="D244" s="150">
        <v>0</v>
      </c>
      <c r="E244" s="133">
        <v>241.5</v>
      </c>
      <c r="F244" s="134" t="s">
        <v>1328</v>
      </c>
      <c r="G244" s="86" t="s">
        <v>1329</v>
      </c>
      <c r="H244" s="86" t="s">
        <v>438</v>
      </c>
      <c r="I244" s="89"/>
      <c r="J244" s="90">
        <v>8</v>
      </c>
      <c r="K244" s="86"/>
      <c r="L244" s="86"/>
      <c r="M244" s="92" t="s">
        <v>144</v>
      </c>
      <c r="N244" s="86" t="s">
        <v>108</v>
      </c>
      <c r="O244" s="163" t="s">
        <v>240</v>
      </c>
      <c r="P244" s="163" t="s">
        <v>253</v>
      </c>
      <c r="Q244" s="91" t="s">
        <v>109</v>
      </c>
      <c r="R244" s="91" t="s">
        <v>209</v>
      </c>
      <c r="S244" s="91" t="s">
        <v>1330</v>
      </c>
      <c r="T244" s="92">
        <v>10</v>
      </c>
      <c r="U244" s="93">
        <v>16</v>
      </c>
      <c r="V244" s="94">
        <v>45239</v>
      </c>
      <c r="W244" s="94">
        <v>45776</v>
      </c>
      <c r="X244" s="95">
        <v>9785171591991</v>
      </c>
      <c r="Y244" s="96">
        <v>224</v>
      </c>
      <c r="Z244" s="97">
        <v>0.155</v>
      </c>
      <c r="AA244" s="98" t="s">
        <v>170</v>
      </c>
      <c r="AB244" s="98" t="s">
        <v>160</v>
      </c>
      <c r="AC244" s="98" t="s">
        <v>171</v>
      </c>
      <c r="AD244" s="91">
        <v>3</v>
      </c>
      <c r="AE244" s="135" t="s">
        <v>116</v>
      </c>
      <c r="AF244" s="168"/>
      <c r="AG244" s="98" t="s">
        <v>1331</v>
      </c>
      <c r="AH244" s="98"/>
      <c r="AI244" s="86" t="s">
        <v>439</v>
      </c>
      <c r="AJ244" s="101"/>
      <c r="AK244" s="91"/>
      <c r="AL244" s="100" t="s">
        <v>1332</v>
      </c>
      <c r="AM244" s="86" t="s">
        <v>318</v>
      </c>
      <c r="AN244" s="86" t="s">
        <v>237</v>
      </c>
      <c r="AO244" s="143">
        <f t="shared" si="9"/>
        <v>0</v>
      </c>
      <c r="AP244" s="85" t="s">
        <v>1333</v>
      </c>
      <c r="AQ244" s="100" t="s">
        <v>157</v>
      </c>
      <c r="AR244" s="97" t="s">
        <v>125</v>
      </c>
      <c r="AV244" s="99"/>
      <c r="AW244" s="159" t="s">
        <v>1334</v>
      </c>
      <c r="AX244" s="102"/>
      <c r="AY244" s="157" t="s">
        <v>1335</v>
      </c>
      <c r="AZ244" s="159"/>
      <c r="BF244" s="103">
        <v>45782</v>
      </c>
      <c r="BG244" s="46"/>
      <c r="BH244" s="46"/>
      <c r="BI244" s="46">
        <f t="shared" si="10"/>
        <v>0</v>
      </c>
      <c r="BJ244" s="46">
        <f t="shared" si="11"/>
        <v>0</v>
      </c>
    </row>
    <row r="245" spans="1:62" ht="120" customHeight="1" x14ac:dyDescent="0.25">
      <c r="A245" s="132" t="s">
        <v>181</v>
      </c>
      <c r="B245" s="132"/>
      <c r="C245" s="150">
        <v>0</v>
      </c>
      <c r="D245" s="150">
        <v>0</v>
      </c>
      <c r="E245" s="133">
        <v>875.7</v>
      </c>
      <c r="F245" s="134" t="s">
        <v>1792</v>
      </c>
      <c r="G245" s="86" t="s">
        <v>1793</v>
      </c>
      <c r="H245" s="86" t="s">
        <v>1794</v>
      </c>
      <c r="I245" s="89"/>
      <c r="J245" s="90">
        <v>5</v>
      </c>
      <c r="K245" s="86"/>
      <c r="L245" s="86"/>
      <c r="M245" s="92" t="s">
        <v>133</v>
      </c>
      <c r="N245" s="86" t="s">
        <v>108</v>
      </c>
      <c r="O245" s="163" t="s">
        <v>173</v>
      </c>
      <c r="P245" s="163" t="s">
        <v>269</v>
      </c>
      <c r="Q245" s="91" t="s">
        <v>109</v>
      </c>
      <c r="R245" s="91" t="s">
        <v>209</v>
      </c>
      <c r="S245" s="91" t="s">
        <v>1795</v>
      </c>
      <c r="T245" s="92">
        <v>10</v>
      </c>
      <c r="U245" s="93">
        <v>8</v>
      </c>
      <c r="V245" s="94">
        <v>45429</v>
      </c>
      <c r="W245" s="94">
        <v>45777</v>
      </c>
      <c r="X245" s="95">
        <v>9785171626907</v>
      </c>
      <c r="Y245" s="96">
        <v>208</v>
      </c>
      <c r="Z245" s="97">
        <v>0.35299999999999998</v>
      </c>
      <c r="AA245" s="98" t="s">
        <v>134</v>
      </c>
      <c r="AB245" s="98" t="s">
        <v>192</v>
      </c>
      <c r="AC245" s="98" t="s">
        <v>135</v>
      </c>
      <c r="AD245" s="91" t="s">
        <v>110</v>
      </c>
      <c r="AE245" s="135" t="s">
        <v>116</v>
      </c>
      <c r="AF245" s="168"/>
      <c r="AG245" s="98" t="s">
        <v>384</v>
      </c>
      <c r="AH245" s="98"/>
      <c r="AI245" s="86" t="s">
        <v>1796</v>
      </c>
      <c r="AJ245" s="101"/>
      <c r="AK245" s="91"/>
      <c r="AL245" s="100" t="s">
        <v>1797</v>
      </c>
      <c r="AM245" s="86" t="s">
        <v>241</v>
      </c>
      <c r="AN245" s="86" t="s">
        <v>237</v>
      </c>
      <c r="AO245" s="143">
        <f t="shared" si="9"/>
        <v>0</v>
      </c>
      <c r="AP245" s="85" t="s">
        <v>1798</v>
      </c>
      <c r="AQ245" s="100" t="s">
        <v>111</v>
      </c>
      <c r="AR245" s="97" t="s">
        <v>125</v>
      </c>
      <c r="AV245" s="99"/>
      <c r="AW245" s="159" t="s">
        <v>1799</v>
      </c>
      <c r="AX245" s="102"/>
      <c r="AY245" s="157" t="s">
        <v>1800</v>
      </c>
      <c r="AZ245" s="159"/>
      <c r="BF245" s="103">
        <v>45783</v>
      </c>
      <c r="BG245" s="46"/>
      <c r="BH245" s="46"/>
      <c r="BI245" s="46">
        <f t="shared" si="10"/>
        <v>0</v>
      </c>
      <c r="BJ245" s="46">
        <f t="shared" si="11"/>
        <v>0</v>
      </c>
    </row>
    <row r="246" spans="1:62" ht="120" customHeight="1" x14ac:dyDescent="0.25">
      <c r="A246" s="132" t="s">
        <v>181</v>
      </c>
      <c r="B246" s="132"/>
      <c r="C246" s="150">
        <v>0</v>
      </c>
      <c r="D246" s="150">
        <v>0</v>
      </c>
      <c r="E246" s="133">
        <v>875.7</v>
      </c>
      <c r="F246" s="134" t="s">
        <v>1801</v>
      </c>
      <c r="G246" s="86" t="s">
        <v>1802</v>
      </c>
      <c r="H246" s="86" t="s">
        <v>1803</v>
      </c>
      <c r="I246" s="89"/>
      <c r="J246" s="90">
        <v>6</v>
      </c>
      <c r="K246" s="86"/>
      <c r="L246" s="86"/>
      <c r="M246" s="92" t="s">
        <v>144</v>
      </c>
      <c r="N246" s="86" t="s">
        <v>108</v>
      </c>
      <c r="O246" s="163" t="s">
        <v>244</v>
      </c>
      <c r="P246" s="163" t="s">
        <v>383</v>
      </c>
      <c r="Q246" s="91" t="s">
        <v>109</v>
      </c>
      <c r="R246" s="91" t="s">
        <v>209</v>
      </c>
      <c r="S246" s="91" t="s">
        <v>1804</v>
      </c>
      <c r="T246" s="92">
        <v>10</v>
      </c>
      <c r="U246" s="93">
        <v>12</v>
      </c>
      <c r="V246" s="94">
        <v>41663</v>
      </c>
      <c r="W246" s="94">
        <v>45777</v>
      </c>
      <c r="X246" s="95">
        <v>9785170823789</v>
      </c>
      <c r="Y246" s="96">
        <v>320</v>
      </c>
      <c r="Z246" s="97">
        <v>0.39200000000000002</v>
      </c>
      <c r="AA246" s="98" t="s">
        <v>300</v>
      </c>
      <c r="AB246" s="98" t="s">
        <v>247</v>
      </c>
      <c r="AC246" s="98" t="s">
        <v>360</v>
      </c>
      <c r="AD246" s="91" t="s">
        <v>110</v>
      </c>
      <c r="AE246" s="135" t="s">
        <v>116</v>
      </c>
      <c r="AF246" s="168"/>
      <c r="AG246" s="98" t="s">
        <v>214</v>
      </c>
      <c r="AH246" s="98"/>
      <c r="AI246" s="86" t="s">
        <v>1805</v>
      </c>
      <c r="AJ246" s="101"/>
      <c r="AK246" s="91"/>
      <c r="AL246" s="100" t="s">
        <v>1806</v>
      </c>
      <c r="AM246" s="86" t="s">
        <v>215</v>
      </c>
      <c r="AN246" s="86" t="s">
        <v>153</v>
      </c>
      <c r="AO246" s="143">
        <f t="shared" si="9"/>
        <v>0</v>
      </c>
      <c r="AP246" s="85" t="s">
        <v>1807</v>
      </c>
      <c r="AQ246" s="100" t="s">
        <v>154</v>
      </c>
      <c r="AR246" s="97" t="s">
        <v>125</v>
      </c>
      <c r="AV246" s="99"/>
      <c r="AW246" s="159" t="s">
        <v>1808</v>
      </c>
      <c r="AX246" s="102" t="s">
        <v>1809</v>
      </c>
      <c r="AY246" s="157" t="s">
        <v>1810</v>
      </c>
      <c r="AZ246" s="159"/>
      <c r="BF246" s="103">
        <v>45783</v>
      </c>
      <c r="BG246" s="46"/>
      <c r="BH246" s="46"/>
      <c r="BI246" s="46">
        <f t="shared" si="10"/>
        <v>0</v>
      </c>
      <c r="BJ246" s="46">
        <f t="shared" si="11"/>
        <v>0</v>
      </c>
    </row>
  </sheetData>
  <sheetProtection formatCells="0" formatColumns="0" formatRows="0" sort="0" autoFilter="0"/>
  <autoFilter ref="A17:BN246">
    <sortState ref="A18:BN246">
      <sortCondition ref="AW17:AW246"/>
    </sortState>
  </autoFilter>
  <sortState ref="A18:BF678">
    <sortCondition ref="AM18:AM678"/>
    <sortCondition ref="AW18:AW678"/>
  </sortState>
  <mergeCells count="15">
    <mergeCell ref="J7:J8"/>
    <mergeCell ref="Q7:T8"/>
    <mergeCell ref="Q1:U1"/>
    <mergeCell ref="Q9:T10"/>
    <mergeCell ref="K11:T15"/>
    <mergeCell ref="K9:O10"/>
    <mergeCell ref="K7:O8"/>
    <mergeCell ref="K6:T6"/>
    <mergeCell ref="K2:T3"/>
    <mergeCell ref="A2:E3"/>
    <mergeCell ref="F2:H2"/>
    <mergeCell ref="F3:H3"/>
    <mergeCell ref="F6:J6"/>
    <mergeCell ref="I2:J2"/>
    <mergeCell ref="I3:J3"/>
  </mergeCells>
  <phoneticPr fontId="7" type="noConversion"/>
  <conditionalFormatting sqref="AL1:AL17">
    <cfRule type="duplicateValues" dxfId="44" priority="9662"/>
    <cfRule type="duplicateValues" dxfId="43" priority="9663"/>
  </conditionalFormatting>
  <conditionalFormatting sqref="AL1:AL17">
    <cfRule type="duplicateValues" dxfId="42" priority="9664"/>
  </conditionalFormatting>
  <conditionalFormatting sqref="AL247:AL1048576 AL1:AL17">
    <cfRule type="duplicateValues" dxfId="41" priority="9707"/>
  </conditionalFormatting>
  <conditionalFormatting sqref="AL246">
    <cfRule type="duplicateValues" dxfId="40" priority="24361"/>
  </conditionalFormatting>
  <conditionalFormatting sqref="AL242:AL243">
    <cfRule type="duplicateValues" dxfId="39" priority="25384"/>
  </conditionalFormatting>
  <conditionalFormatting sqref="AL232">
    <cfRule type="duplicateValues" dxfId="38" priority="25655"/>
  </conditionalFormatting>
  <conditionalFormatting sqref="AL237:AL238">
    <cfRule type="duplicateValues" dxfId="37" priority="26350"/>
  </conditionalFormatting>
  <conditionalFormatting sqref="AL218:AL220">
    <cfRule type="duplicateValues" dxfId="36" priority="26354"/>
  </conditionalFormatting>
  <conditionalFormatting sqref="AL227:AL229">
    <cfRule type="duplicateValues" dxfId="35" priority="26408"/>
  </conditionalFormatting>
  <conditionalFormatting sqref="AL222:AL223">
    <cfRule type="duplicateValues" dxfId="34" priority="26410"/>
  </conditionalFormatting>
  <conditionalFormatting sqref="AL221">
    <cfRule type="duplicateValues" dxfId="33" priority="26413"/>
  </conditionalFormatting>
  <conditionalFormatting sqref="AL208:AL214">
    <cfRule type="duplicateValues" dxfId="32" priority="26415"/>
  </conditionalFormatting>
  <conditionalFormatting sqref="AL196:AL201">
    <cfRule type="duplicateValues" dxfId="31" priority="26423"/>
  </conditionalFormatting>
  <conditionalFormatting sqref="AL162:AL163">
    <cfRule type="duplicateValues" dxfId="30" priority="26439"/>
  </conditionalFormatting>
  <conditionalFormatting sqref="AL239">
    <cfRule type="duplicateValues" dxfId="29" priority="26507"/>
  </conditionalFormatting>
  <conditionalFormatting sqref="AL233">
    <cfRule type="duplicateValues" dxfId="28" priority="26511"/>
  </conditionalFormatting>
  <conditionalFormatting sqref="AL215:AL217">
    <cfRule type="duplicateValues" dxfId="27" priority="26513"/>
  </conditionalFormatting>
  <conditionalFormatting sqref="AL191:AL195">
    <cfRule type="duplicateValues" dxfId="26" priority="26517"/>
  </conditionalFormatting>
  <conditionalFormatting sqref="AL189:AL190">
    <cfRule type="duplicateValues" dxfId="25" priority="26519"/>
  </conditionalFormatting>
  <conditionalFormatting sqref="AL244">
    <cfRule type="duplicateValues" dxfId="24" priority="26587"/>
  </conditionalFormatting>
  <conditionalFormatting sqref="AL240:AL241">
    <cfRule type="duplicateValues" dxfId="23" priority="26589"/>
  </conditionalFormatting>
  <conditionalFormatting sqref="AL202:AL204">
    <cfRule type="duplicateValues" dxfId="22" priority="26593"/>
  </conditionalFormatting>
  <conditionalFormatting sqref="AL183:AL188">
    <cfRule type="duplicateValues" dxfId="21" priority="26595"/>
  </conditionalFormatting>
  <conditionalFormatting sqref="AL245">
    <cfRule type="duplicateValues" dxfId="20" priority="26730"/>
  </conditionalFormatting>
  <conditionalFormatting sqref="AL234:AL236">
    <cfRule type="duplicateValues" dxfId="19" priority="26732"/>
  </conditionalFormatting>
  <conditionalFormatting sqref="AL230:AL231">
    <cfRule type="duplicateValues" dxfId="18" priority="26734"/>
  </conditionalFormatting>
  <conditionalFormatting sqref="AL224:AL226">
    <cfRule type="duplicateValues" dxfId="17" priority="26738"/>
  </conditionalFormatting>
  <conditionalFormatting sqref="AL205:AL207">
    <cfRule type="duplicateValues" dxfId="16" priority="26740"/>
  </conditionalFormatting>
  <conditionalFormatting sqref="AL178:AL182">
    <cfRule type="duplicateValues" dxfId="15" priority="26745"/>
  </conditionalFormatting>
  <conditionalFormatting sqref="AL171:AL177">
    <cfRule type="duplicateValues" dxfId="14" priority="26747"/>
  </conditionalFormatting>
  <conditionalFormatting sqref="AL164:AL170">
    <cfRule type="duplicateValues" dxfId="13" priority="26753"/>
  </conditionalFormatting>
  <conditionalFormatting sqref="AL150:AL161">
    <cfRule type="duplicateValues" dxfId="12" priority="26762"/>
  </conditionalFormatting>
  <conditionalFormatting sqref="AL144:AL149">
    <cfRule type="duplicateValues" dxfId="11" priority="26766"/>
  </conditionalFormatting>
  <conditionalFormatting sqref="AL135:AL143">
    <cfRule type="duplicateValues" dxfId="10" priority="26770"/>
  </conditionalFormatting>
  <conditionalFormatting sqref="AL134">
    <cfRule type="duplicateValues" dxfId="9" priority="26774"/>
  </conditionalFormatting>
  <conditionalFormatting sqref="AL128:AL133">
    <cfRule type="duplicateValues" dxfId="8" priority="26780"/>
  </conditionalFormatting>
  <conditionalFormatting sqref="AL124:AL127">
    <cfRule type="duplicateValues" dxfId="7" priority="26784"/>
  </conditionalFormatting>
  <conditionalFormatting sqref="AL122:AL123">
    <cfRule type="duplicateValues" dxfId="6" priority="26791"/>
  </conditionalFormatting>
  <conditionalFormatting sqref="AL118:AL121">
    <cfRule type="duplicateValues" dxfId="5" priority="26795"/>
  </conditionalFormatting>
  <conditionalFormatting sqref="AL106:AL117 AL18">
    <cfRule type="duplicateValues" dxfId="4" priority="26801"/>
  </conditionalFormatting>
  <conditionalFormatting sqref="AL97:AL105">
    <cfRule type="duplicateValues" dxfId="3" priority="26812"/>
  </conditionalFormatting>
  <conditionalFormatting sqref="AL80:AL96">
    <cfRule type="duplicateValues" dxfId="2" priority="26832"/>
  </conditionalFormatting>
  <conditionalFormatting sqref="AL56:AL79">
    <cfRule type="duplicateValues" dxfId="1" priority="26855"/>
  </conditionalFormatting>
  <conditionalFormatting sqref="AL19:AL55">
    <cfRule type="duplicateValues" dxfId="0" priority="26905"/>
  </conditionalFormatting>
  <hyperlinks>
    <hyperlink ref="AP18" r:id="rId1"/>
    <hyperlink ref="AP20" r:id="rId2"/>
    <hyperlink ref="AP39" r:id="rId3"/>
    <hyperlink ref="AP46" r:id="rId4"/>
    <hyperlink ref="AP53" r:id="rId5"/>
    <hyperlink ref="AP54" r:id="rId6"/>
    <hyperlink ref="AP69" r:id="rId7"/>
    <hyperlink ref="AP70" r:id="rId8"/>
    <hyperlink ref="AP72" r:id="rId9"/>
    <hyperlink ref="AP80" r:id="rId10"/>
    <hyperlink ref="AP86" r:id="rId11"/>
    <hyperlink ref="AP102" r:id="rId12"/>
    <hyperlink ref="AP106" r:id="rId13"/>
    <hyperlink ref="AP119" r:id="rId14"/>
    <hyperlink ref="AP126" r:id="rId15"/>
    <hyperlink ref="AP130" r:id="rId16"/>
    <hyperlink ref="AP155" r:id="rId17"/>
    <hyperlink ref="AP177" r:id="rId18"/>
    <hyperlink ref="AP201" r:id="rId19"/>
    <hyperlink ref="AP224" r:id="rId20"/>
    <hyperlink ref="AP226" r:id="rId21"/>
    <hyperlink ref="AP240" r:id="rId22"/>
    <hyperlink ref="AP28" r:id="rId23"/>
    <hyperlink ref="AP35" r:id="rId24"/>
    <hyperlink ref="AP48" r:id="rId25"/>
    <hyperlink ref="AP49" r:id="rId26"/>
    <hyperlink ref="AP56" r:id="rId27"/>
    <hyperlink ref="AP57" r:id="rId28"/>
    <hyperlink ref="AP59" r:id="rId29"/>
    <hyperlink ref="AP60" r:id="rId30"/>
    <hyperlink ref="AP85" r:id="rId31"/>
    <hyperlink ref="AP88" r:id="rId32"/>
    <hyperlink ref="AP94" r:id="rId33"/>
    <hyperlink ref="AP96" r:id="rId34"/>
    <hyperlink ref="AP115" r:id="rId35"/>
    <hyperlink ref="AP125" r:id="rId36"/>
    <hyperlink ref="AP129" r:id="rId37"/>
    <hyperlink ref="AP133" r:id="rId38"/>
    <hyperlink ref="AP156" r:id="rId39"/>
    <hyperlink ref="AP163" r:id="rId40"/>
    <hyperlink ref="AP19" r:id="rId41"/>
    <hyperlink ref="AP33" r:id="rId42"/>
    <hyperlink ref="AP42" r:id="rId43"/>
    <hyperlink ref="AP43" r:id="rId44"/>
    <hyperlink ref="AP44" r:id="rId45"/>
    <hyperlink ref="AP52" r:id="rId46"/>
    <hyperlink ref="AP58" r:id="rId47"/>
    <hyperlink ref="AP62" r:id="rId48"/>
    <hyperlink ref="AP64" r:id="rId49"/>
    <hyperlink ref="AP67" r:id="rId50"/>
    <hyperlink ref="AP79" r:id="rId51"/>
    <hyperlink ref="AP97" r:id="rId52"/>
    <hyperlink ref="AP98" r:id="rId53"/>
    <hyperlink ref="AP101" r:id="rId54"/>
    <hyperlink ref="AP103" r:id="rId55"/>
    <hyperlink ref="AP104" r:id="rId56"/>
    <hyperlink ref="AP112" r:id="rId57"/>
    <hyperlink ref="AP118" r:id="rId58"/>
    <hyperlink ref="AP121" r:id="rId59"/>
    <hyperlink ref="AP135" r:id="rId60"/>
    <hyperlink ref="AP138" r:id="rId61"/>
    <hyperlink ref="AP149" r:id="rId62"/>
    <hyperlink ref="AP150" r:id="rId63"/>
    <hyperlink ref="AP158" r:id="rId64"/>
    <hyperlink ref="AP159" r:id="rId65"/>
    <hyperlink ref="AP161" r:id="rId66"/>
    <hyperlink ref="AP166" r:id="rId67"/>
    <hyperlink ref="AP171" r:id="rId68"/>
    <hyperlink ref="AP175" r:id="rId69"/>
    <hyperlink ref="AP179" r:id="rId70"/>
    <hyperlink ref="AP180" r:id="rId71"/>
    <hyperlink ref="AP185" r:id="rId72"/>
    <hyperlink ref="AP187" r:id="rId73"/>
    <hyperlink ref="AP188" r:id="rId74"/>
    <hyperlink ref="AP190" r:id="rId75"/>
    <hyperlink ref="AP191" r:id="rId76"/>
    <hyperlink ref="AP192" r:id="rId77"/>
    <hyperlink ref="AP193" r:id="rId78"/>
    <hyperlink ref="AP195" r:id="rId79"/>
    <hyperlink ref="AP196" r:id="rId80"/>
    <hyperlink ref="AP198" r:id="rId81"/>
    <hyperlink ref="AP199" r:id="rId82"/>
    <hyperlink ref="AP200" r:id="rId83"/>
    <hyperlink ref="AP202" r:id="rId84"/>
    <hyperlink ref="AP204" r:id="rId85"/>
    <hyperlink ref="AP207" r:id="rId86"/>
    <hyperlink ref="AP210" r:id="rId87"/>
    <hyperlink ref="AP212" r:id="rId88"/>
    <hyperlink ref="AP214" r:id="rId89"/>
    <hyperlink ref="AP215" r:id="rId90"/>
    <hyperlink ref="AP220" r:id="rId91"/>
    <hyperlink ref="AP221" r:id="rId92"/>
    <hyperlink ref="AP222" r:id="rId93"/>
    <hyperlink ref="AP225" r:id="rId94"/>
    <hyperlink ref="AP229" r:id="rId95"/>
    <hyperlink ref="AP233" r:id="rId96"/>
    <hyperlink ref="AP234" r:id="rId97"/>
    <hyperlink ref="AP236" r:id="rId98"/>
    <hyperlink ref="AP239" r:id="rId99"/>
    <hyperlink ref="AP241" r:id="rId100"/>
    <hyperlink ref="AP242" r:id="rId101"/>
    <hyperlink ref="AP244" r:id="rId102"/>
    <hyperlink ref="AP21" r:id="rId103"/>
    <hyperlink ref="AP30" r:id="rId104"/>
    <hyperlink ref="AP31" r:id="rId105"/>
    <hyperlink ref="AP34" r:id="rId106"/>
    <hyperlink ref="AP41" r:id="rId107"/>
    <hyperlink ref="AP47" r:id="rId108"/>
    <hyperlink ref="AP61" r:id="rId109"/>
    <hyperlink ref="AP65" r:id="rId110"/>
    <hyperlink ref="AP68" r:id="rId111"/>
    <hyperlink ref="AP71" r:id="rId112"/>
    <hyperlink ref="AP73" r:id="rId113"/>
    <hyperlink ref="AP78" r:id="rId114"/>
    <hyperlink ref="AP81" r:id="rId115"/>
    <hyperlink ref="AP82" r:id="rId116"/>
    <hyperlink ref="AP90" r:id="rId117"/>
    <hyperlink ref="AP91" r:id="rId118"/>
    <hyperlink ref="AP92" r:id="rId119"/>
    <hyperlink ref="AP99" r:id="rId120"/>
    <hyperlink ref="AP107" r:id="rId121"/>
    <hyperlink ref="AP108" r:id="rId122"/>
    <hyperlink ref="AP109" r:id="rId123"/>
    <hyperlink ref="AP110" r:id="rId124"/>
    <hyperlink ref="AP113" r:id="rId125"/>
    <hyperlink ref="AP114" r:id="rId126"/>
    <hyperlink ref="AP117" r:id="rId127"/>
    <hyperlink ref="AP127" r:id="rId128"/>
    <hyperlink ref="AP131" r:id="rId129"/>
    <hyperlink ref="AP132" r:id="rId130"/>
    <hyperlink ref="AP136" r:id="rId131"/>
    <hyperlink ref="AP137" r:id="rId132"/>
    <hyperlink ref="AP143" r:id="rId133"/>
    <hyperlink ref="AP151" r:id="rId134"/>
    <hyperlink ref="AP153" r:id="rId135"/>
    <hyperlink ref="AP154" r:id="rId136"/>
    <hyperlink ref="AP162" r:id="rId137"/>
    <hyperlink ref="AP169" r:id="rId138"/>
    <hyperlink ref="AP173" r:id="rId139"/>
    <hyperlink ref="AP174" r:id="rId140"/>
    <hyperlink ref="AP178" r:id="rId141"/>
    <hyperlink ref="AP182" r:id="rId142"/>
    <hyperlink ref="AP183" r:id="rId143"/>
    <hyperlink ref="AP184" r:id="rId144"/>
    <hyperlink ref="AP186" r:id="rId145"/>
    <hyperlink ref="AP194" r:id="rId146"/>
    <hyperlink ref="AP197" r:id="rId147"/>
    <hyperlink ref="AP203" r:id="rId148"/>
    <hyperlink ref="AP205" r:id="rId149"/>
    <hyperlink ref="AP209" r:id="rId150"/>
    <hyperlink ref="AP211" r:id="rId151"/>
    <hyperlink ref="AP213" r:id="rId152"/>
    <hyperlink ref="AP218" r:id="rId153"/>
    <hyperlink ref="AP219" r:id="rId154"/>
    <hyperlink ref="AP223" r:id="rId155"/>
    <hyperlink ref="AP230" r:id="rId156"/>
    <hyperlink ref="AP243" r:id="rId157"/>
    <hyperlink ref="AP245" r:id="rId158"/>
    <hyperlink ref="AP246" r:id="rId159"/>
    <hyperlink ref="AP22" r:id="rId160"/>
    <hyperlink ref="AP23" r:id="rId161"/>
    <hyperlink ref="AP24" r:id="rId162"/>
    <hyperlink ref="AP25" r:id="rId163"/>
    <hyperlink ref="AP26" r:id="rId164"/>
    <hyperlink ref="AP27" r:id="rId165"/>
    <hyperlink ref="AP29" r:id="rId166"/>
    <hyperlink ref="AP32" r:id="rId167"/>
    <hyperlink ref="AP36" r:id="rId168"/>
    <hyperlink ref="AP37" r:id="rId169"/>
    <hyperlink ref="AP38" r:id="rId170"/>
    <hyperlink ref="AP40" r:id="rId171"/>
    <hyperlink ref="AP45" r:id="rId172"/>
    <hyperlink ref="AP50" r:id="rId173"/>
    <hyperlink ref="AP51" r:id="rId174"/>
    <hyperlink ref="AP55" r:id="rId175"/>
    <hyperlink ref="AP63" r:id="rId176"/>
    <hyperlink ref="AP66" r:id="rId177"/>
    <hyperlink ref="AP74" r:id="rId178"/>
    <hyperlink ref="AP75" r:id="rId179"/>
    <hyperlink ref="AP76" r:id="rId180"/>
    <hyperlink ref="AP77" r:id="rId181"/>
    <hyperlink ref="AP83" r:id="rId182"/>
    <hyperlink ref="AP84" r:id="rId183"/>
    <hyperlink ref="AP87" r:id="rId184"/>
    <hyperlink ref="AP89" r:id="rId185"/>
    <hyperlink ref="AP93" r:id="rId186"/>
    <hyperlink ref="AP95" r:id="rId187"/>
    <hyperlink ref="AP100" r:id="rId188"/>
    <hyperlink ref="AP105" r:id="rId189"/>
    <hyperlink ref="AP111" r:id="rId190"/>
    <hyperlink ref="AP116" r:id="rId191"/>
    <hyperlink ref="AP120" r:id="rId192"/>
    <hyperlink ref="AP122" r:id="rId193"/>
    <hyperlink ref="AP123" r:id="rId194"/>
    <hyperlink ref="AP124" r:id="rId195"/>
    <hyperlink ref="AP128" r:id="rId196"/>
    <hyperlink ref="AP134" r:id="rId197"/>
    <hyperlink ref="AP139" r:id="rId198"/>
    <hyperlink ref="AP140" r:id="rId199"/>
    <hyperlink ref="AP141" r:id="rId200"/>
    <hyperlink ref="AP142" r:id="rId201"/>
    <hyperlink ref="AP144" r:id="rId202"/>
    <hyperlink ref="AP145" r:id="rId203"/>
    <hyperlink ref="AP146" r:id="rId204"/>
    <hyperlink ref="AP147" r:id="rId205"/>
    <hyperlink ref="AP148" r:id="rId206"/>
    <hyperlink ref="AP152" r:id="rId207"/>
    <hyperlink ref="AP157" r:id="rId208"/>
    <hyperlink ref="AP160" r:id="rId209"/>
    <hyperlink ref="AP164" r:id="rId210"/>
    <hyperlink ref="AP165" r:id="rId211"/>
    <hyperlink ref="AP167" r:id="rId212"/>
    <hyperlink ref="AP168" r:id="rId213"/>
    <hyperlink ref="AP170" r:id="rId214"/>
    <hyperlink ref="AP172" r:id="rId215"/>
    <hyperlink ref="AP176" r:id="rId216"/>
    <hyperlink ref="AP181" r:id="rId217"/>
    <hyperlink ref="AP189" r:id="rId218"/>
    <hyperlink ref="AP206" r:id="rId219"/>
    <hyperlink ref="AP208" r:id="rId220"/>
    <hyperlink ref="AP216" r:id="rId221"/>
    <hyperlink ref="AP217" r:id="rId222"/>
    <hyperlink ref="AP227" r:id="rId223"/>
    <hyperlink ref="AP228" r:id="rId224"/>
    <hyperlink ref="AP231" r:id="rId225"/>
    <hyperlink ref="AP232" r:id="rId226"/>
    <hyperlink ref="AP235" r:id="rId227"/>
    <hyperlink ref="AP237" r:id="rId228"/>
    <hyperlink ref="AP238" r:id="rId229"/>
  </hyperlinks>
  <pageMargins left="0.39370078740157483" right="0.39370078740157483" top="0.39370078740157483" bottom="0.39370078740157483" header="0" footer="0"/>
  <pageSetup paperSize="9" scale="68" fitToWidth="2" fitToHeight="32767" orientation="landscape" r:id="rId230"/>
  <headerFooter alignWithMargins="0"/>
  <drawing r:id="rId231"/>
  <legacyDrawing r:id="rId23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Instruction1">
    <tabColor indexed="60"/>
  </sheetPr>
  <dimension ref="B1:F67"/>
  <sheetViews>
    <sheetView showGridLines="0" showOutlineSymbols="0" topLeftCell="A22" zoomScale="82" zoomScaleNormal="82" workbookViewId="0">
      <selection activeCell="H27" sqref="H27"/>
    </sheetView>
  </sheetViews>
  <sheetFormatPr defaultColWidth="9.109375" defaultRowHeight="13.2" x14ac:dyDescent="0.25"/>
  <cols>
    <col min="1" max="1" width="1.5546875" style="75" customWidth="1"/>
    <col min="2" max="2" width="2.6640625" style="75" customWidth="1"/>
    <col min="3" max="16" width="9.109375" style="75"/>
    <col min="17" max="17" width="7.33203125" style="75" customWidth="1"/>
    <col min="18" max="16384" width="9.109375" style="75"/>
  </cols>
  <sheetData>
    <row r="1" spans="2:3" ht="6.75" customHeight="1" x14ac:dyDescent="0.25"/>
    <row r="2" spans="2:3" ht="21" x14ac:dyDescent="0.4">
      <c r="B2" s="84" t="s">
        <v>106</v>
      </c>
    </row>
    <row r="3" spans="2:3" ht="17.399999999999999" x14ac:dyDescent="0.3">
      <c r="B3" s="81" t="s">
        <v>36</v>
      </c>
    </row>
    <row r="4" spans="2:3" ht="17.399999999999999" x14ac:dyDescent="0.3">
      <c r="B4" s="81" t="s">
        <v>37</v>
      </c>
    </row>
    <row r="5" spans="2:3" ht="17.399999999999999" x14ac:dyDescent="0.3">
      <c r="B5" s="81" t="s">
        <v>39</v>
      </c>
    </row>
    <row r="6" spans="2:3" ht="17.399999999999999" x14ac:dyDescent="0.3">
      <c r="B6" s="81" t="s">
        <v>38</v>
      </c>
    </row>
    <row r="7" spans="2:3" ht="17.399999999999999" x14ac:dyDescent="0.3">
      <c r="C7" s="83" t="s">
        <v>40</v>
      </c>
    </row>
    <row r="8" spans="2:3" ht="17.399999999999999" x14ac:dyDescent="0.3">
      <c r="C8" s="83" t="s">
        <v>41</v>
      </c>
    </row>
    <row r="9" spans="2:3" ht="17.399999999999999" x14ac:dyDescent="0.3">
      <c r="C9" s="83" t="s">
        <v>42</v>
      </c>
    </row>
    <row r="10" spans="2:3" ht="17.399999999999999" x14ac:dyDescent="0.3">
      <c r="C10" s="83" t="s">
        <v>30</v>
      </c>
    </row>
    <row r="11" spans="2:3" ht="17.399999999999999" x14ac:dyDescent="0.3">
      <c r="B11" s="82" t="s">
        <v>31</v>
      </c>
    </row>
    <row r="12" spans="2:3" ht="4.5" customHeight="1" x14ac:dyDescent="0.25"/>
    <row r="13" spans="2:3" ht="17.399999999999999" x14ac:dyDescent="0.3">
      <c r="B13" s="81" t="s">
        <v>32</v>
      </c>
    </row>
    <row r="14" spans="2:3" ht="17.399999999999999" x14ac:dyDescent="0.3">
      <c r="B14" s="81" t="s">
        <v>48</v>
      </c>
    </row>
    <row r="16" spans="2:3" ht="17.399999999999999" x14ac:dyDescent="0.3">
      <c r="B16" s="81" t="s">
        <v>33</v>
      </c>
    </row>
    <row r="17" spans="2:6" ht="17.399999999999999" x14ac:dyDescent="0.3">
      <c r="B17" s="81" t="s">
        <v>34</v>
      </c>
    </row>
    <row r="18" spans="2:6" ht="17.399999999999999" x14ac:dyDescent="0.3">
      <c r="B18" s="81" t="s">
        <v>45</v>
      </c>
    </row>
    <row r="19" spans="2:6" ht="17.399999999999999" x14ac:dyDescent="0.3">
      <c r="B19" s="81" t="s">
        <v>44</v>
      </c>
    </row>
    <row r="20" spans="2:6" ht="17.399999999999999" x14ac:dyDescent="0.3">
      <c r="B20" s="81" t="s">
        <v>43</v>
      </c>
    </row>
    <row r="21" spans="2:6" ht="17.399999999999999" x14ac:dyDescent="0.3">
      <c r="B21" s="80" t="s">
        <v>35</v>
      </c>
      <c r="C21" s="79"/>
      <c r="D21" s="79"/>
      <c r="E21" s="79"/>
      <c r="F21" s="79"/>
    </row>
    <row r="24" spans="2:6" ht="21" x14ac:dyDescent="0.4">
      <c r="B24" s="78" t="s">
        <v>105</v>
      </c>
    </row>
    <row r="25" spans="2:6" ht="11.25" customHeight="1" x14ac:dyDescent="0.4">
      <c r="B25" s="78"/>
    </row>
    <row r="26" spans="2:6" ht="15.6" x14ac:dyDescent="0.3">
      <c r="B26" s="76" t="s">
        <v>104</v>
      </c>
      <c r="C26" s="76"/>
    </row>
    <row r="27" spans="2:6" ht="15" x14ac:dyDescent="0.25">
      <c r="B27" s="76" t="s">
        <v>103</v>
      </c>
      <c r="C27" s="76"/>
    </row>
    <row r="28" spans="2:6" ht="15.6" x14ac:dyDescent="0.3">
      <c r="B28" s="76" t="s">
        <v>102</v>
      </c>
      <c r="C28" s="76"/>
    </row>
    <row r="29" spans="2:6" ht="15" x14ac:dyDescent="0.25">
      <c r="B29" s="76" t="s">
        <v>101</v>
      </c>
      <c r="C29" s="76"/>
    </row>
    <row r="30" spans="2:6" ht="15" x14ac:dyDescent="0.25">
      <c r="B30" s="76"/>
      <c r="C30" s="76"/>
    </row>
    <row r="31" spans="2:6" ht="15.6" x14ac:dyDescent="0.3">
      <c r="B31" s="76" t="s">
        <v>100</v>
      </c>
      <c r="C31" s="76"/>
    </row>
    <row r="32" spans="2:6" ht="15" x14ac:dyDescent="0.25">
      <c r="B32" s="76" t="s">
        <v>99</v>
      </c>
      <c r="C32" s="76"/>
    </row>
    <row r="33" spans="2:3" ht="15.6" x14ac:dyDescent="0.3">
      <c r="B33" s="76" t="s">
        <v>98</v>
      </c>
      <c r="C33" s="76"/>
    </row>
    <row r="34" spans="2:3" ht="15" x14ac:dyDescent="0.25">
      <c r="B34" s="76"/>
      <c r="C34" s="76"/>
    </row>
    <row r="35" spans="2:3" ht="15.6" x14ac:dyDescent="0.3">
      <c r="B35" s="76" t="s">
        <v>97</v>
      </c>
      <c r="C35" s="76"/>
    </row>
    <row r="36" spans="2:3" ht="15" x14ac:dyDescent="0.25">
      <c r="B36" s="76" t="s">
        <v>96</v>
      </c>
      <c r="C36" s="76"/>
    </row>
    <row r="37" spans="2:3" ht="15" x14ac:dyDescent="0.25">
      <c r="B37" s="76"/>
      <c r="C37" s="76" t="s">
        <v>95</v>
      </c>
    </row>
    <row r="38" spans="2:3" ht="15" x14ac:dyDescent="0.25">
      <c r="B38" s="76"/>
      <c r="C38" s="76" t="s">
        <v>94</v>
      </c>
    </row>
    <row r="39" spans="2:3" ht="15" x14ac:dyDescent="0.25">
      <c r="B39" s="76"/>
      <c r="C39" s="76" t="s">
        <v>93</v>
      </c>
    </row>
    <row r="40" spans="2:3" ht="15" x14ac:dyDescent="0.25">
      <c r="B40" s="76"/>
      <c r="C40" s="76" t="s">
        <v>92</v>
      </c>
    </row>
    <row r="41" spans="2:3" ht="15" x14ac:dyDescent="0.25">
      <c r="B41" s="76"/>
      <c r="C41" s="76" t="s">
        <v>91</v>
      </c>
    </row>
    <row r="42" spans="2:3" ht="15" x14ac:dyDescent="0.25">
      <c r="B42" s="76"/>
      <c r="C42" s="76" t="s">
        <v>90</v>
      </c>
    </row>
    <row r="43" spans="2:3" ht="15" x14ac:dyDescent="0.25">
      <c r="B43" s="76"/>
      <c r="C43" s="76" t="s">
        <v>89</v>
      </c>
    </row>
    <row r="44" spans="2:3" ht="15" x14ac:dyDescent="0.25">
      <c r="B44" s="76"/>
      <c r="C44" s="76" t="s">
        <v>88</v>
      </c>
    </row>
    <row r="45" spans="2:3" ht="15" x14ac:dyDescent="0.25">
      <c r="B45" s="76"/>
      <c r="C45" s="76" t="s">
        <v>87</v>
      </c>
    </row>
    <row r="46" spans="2:3" ht="15" x14ac:dyDescent="0.25">
      <c r="B46" s="76"/>
      <c r="C46" s="76" t="s">
        <v>86</v>
      </c>
    </row>
    <row r="47" spans="2:3" s="77" customFormat="1" ht="14.4" x14ac:dyDescent="0.3">
      <c r="B47" s="77" t="s">
        <v>85</v>
      </c>
    </row>
    <row r="48" spans="2:3" ht="15" x14ac:dyDescent="0.25">
      <c r="B48" s="76"/>
      <c r="C48" s="76"/>
    </row>
    <row r="49" spans="2:3" ht="15.6" x14ac:dyDescent="0.3">
      <c r="B49" s="76" t="s">
        <v>84</v>
      </c>
      <c r="C49" s="76"/>
    </row>
    <row r="50" spans="2:3" ht="15" x14ac:dyDescent="0.25">
      <c r="B50" s="76"/>
      <c r="C50" s="76" t="s">
        <v>83</v>
      </c>
    </row>
    <row r="51" spans="2:3" ht="15" x14ac:dyDescent="0.25">
      <c r="B51" s="76"/>
      <c r="C51" s="76" t="s">
        <v>82</v>
      </c>
    </row>
    <row r="52" spans="2:3" ht="15" x14ac:dyDescent="0.25">
      <c r="B52" s="76"/>
      <c r="C52" s="76" t="s">
        <v>81</v>
      </c>
    </row>
    <row r="53" spans="2:3" ht="15" x14ac:dyDescent="0.25">
      <c r="B53" s="76"/>
      <c r="C53" s="76" t="s">
        <v>80</v>
      </c>
    </row>
    <row r="54" spans="2:3" ht="15" x14ac:dyDescent="0.25">
      <c r="B54" s="76"/>
      <c r="C54" s="76" t="s">
        <v>79</v>
      </c>
    </row>
    <row r="55" spans="2:3" ht="15" x14ac:dyDescent="0.25">
      <c r="B55" s="76"/>
      <c r="C55" s="76"/>
    </row>
    <row r="56" spans="2:3" ht="15.6" x14ac:dyDescent="0.3">
      <c r="B56" s="76" t="s">
        <v>78</v>
      </c>
      <c r="C56" s="76"/>
    </row>
    <row r="57" spans="2:3" ht="15" x14ac:dyDescent="0.25">
      <c r="B57" s="76"/>
      <c r="C57" s="76"/>
    </row>
    <row r="58" spans="2:3" ht="15.6" x14ac:dyDescent="0.3">
      <c r="B58" s="76" t="s">
        <v>77</v>
      </c>
      <c r="C58" s="76"/>
    </row>
    <row r="59" spans="2:3" ht="15" x14ac:dyDescent="0.25">
      <c r="B59" s="76"/>
      <c r="C59" s="76"/>
    </row>
    <row r="60" spans="2:3" ht="15.6" x14ac:dyDescent="0.3">
      <c r="B60" s="76" t="s">
        <v>76</v>
      </c>
      <c r="C60" s="76"/>
    </row>
    <row r="61" spans="2:3" ht="15" x14ac:dyDescent="0.25">
      <c r="B61" s="76" t="s">
        <v>75</v>
      </c>
      <c r="C61" s="76"/>
    </row>
    <row r="62" spans="2:3" ht="15" x14ac:dyDescent="0.25">
      <c r="B62" s="76" t="s">
        <v>74</v>
      </c>
      <c r="C62" s="76"/>
    </row>
    <row r="63" spans="2:3" ht="15" x14ac:dyDescent="0.25">
      <c r="B63" s="76"/>
      <c r="C63" s="76"/>
    </row>
    <row r="64" spans="2:3" ht="15.6" x14ac:dyDescent="0.3">
      <c r="B64" s="76" t="s">
        <v>73</v>
      </c>
      <c r="C64" s="76"/>
    </row>
    <row r="65" spans="2:3" ht="15" x14ac:dyDescent="0.25">
      <c r="B65" s="76"/>
      <c r="C65" s="76" t="s">
        <v>72</v>
      </c>
    </row>
    <row r="66" spans="2:3" ht="15" x14ac:dyDescent="0.25">
      <c r="C66" s="76" t="s">
        <v>71</v>
      </c>
    </row>
    <row r="67" spans="2:3" ht="15" x14ac:dyDescent="0.25">
      <c r="C67" s="76" t="s">
        <v>70</v>
      </c>
    </row>
  </sheetData>
  <pageMargins left="0.75" right="0.75" top="1" bottom="1" header="0.5" footer="0.5"/>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Instruction">
    <tabColor indexed="60"/>
  </sheetPr>
  <dimension ref="B1:Q390"/>
  <sheetViews>
    <sheetView showGridLines="0" showOutlineSymbols="0" workbookViewId="0">
      <selection activeCell="E4" sqref="E4"/>
    </sheetView>
  </sheetViews>
  <sheetFormatPr defaultRowHeight="13.2" x14ac:dyDescent="0.25"/>
  <cols>
    <col min="1" max="1" width="1.5546875" customWidth="1"/>
    <col min="2" max="2" width="2.6640625" customWidth="1"/>
    <col min="17" max="17" width="7.33203125" customWidth="1"/>
  </cols>
  <sheetData>
    <row r="1" spans="2:3" ht="6.75" customHeight="1" x14ac:dyDescent="0.25"/>
    <row r="2" spans="2:3" ht="21" x14ac:dyDescent="0.4">
      <c r="B2" s="8"/>
    </row>
    <row r="3" spans="2:3" ht="17.399999999999999" x14ac:dyDescent="0.3">
      <c r="B3" s="9"/>
    </row>
    <row r="4" spans="2:3" ht="17.399999999999999" x14ac:dyDescent="0.3">
      <c r="B4" s="9"/>
    </row>
    <row r="5" spans="2:3" ht="17.399999999999999" x14ac:dyDescent="0.3">
      <c r="B5" s="9"/>
    </row>
    <row r="6" spans="2:3" ht="17.399999999999999" x14ac:dyDescent="0.3">
      <c r="B6" s="9"/>
    </row>
    <row r="7" spans="2:3" ht="17.399999999999999" x14ac:dyDescent="0.3">
      <c r="C7" s="10"/>
    </row>
    <row r="8" spans="2:3" ht="17.399999999999999" x14ac:dyDescent="0.3">
      <c r="C8" s="10"/>
    </row>
    <row r="9" spans="2:3" ht="17.399999999999999" x14ac:dyDescent="0.3">
      <c r="C9" s="10"/>
    </row>
    <row r="10" spans="2:3" ht="17.399999999999999" x14ac:dyDescent="0.3">
      <c r="C10" s="10"/>
    </row>
    <row r="11" spans="2:3" ht="17.399999999999999" x14ac:dyDescent="0.3">
      <c r="C11" s="10"/>
    </row>
    <row r="12" spans="2:3" ht="17.399999999999999" x14ac:dyDescent="0.3">
      <c r="C12" s="10"/>
    </row>
    <row r="13" spans="2:3" ht="17.399999999999999" x14ac:dyDescent="0.3">
      <c r="B13" s="11"/>
    </row>
    <row r="14" spans="2:3" ht="4.5" customHeight="1" x14ac:dyDescent="0.25"/>
    <row r="15" spans="2:3" ht="17.399999999999999" x14ac:dyDescent="0.3">
      <c r="B15" s="9"/>
    </row>
    <row r="16" spans="2:3" ht="17.399999999999999" x14ac:dyDescent="0.3">
      <c r="B16" s="9"/>
    </row>
    <row r="17" spans="2:17" ht="17.399999999999999" x14ac:dyDescent="0.3">
      <c r="B17" s="12"/>
      <c r="C17" s="13"/>
      <c r="D17" s="13"/>
      <c r="E17" s="13"/>
      <c r="F17" s="13"/>
      <c r="G17" s="13"/>
      <c r="H17" s="13"/>
      <c r="I17" s="13"/>
      <c r="J17" s="13"/>
      <c r="K17" s="13"/>
      <c r="L17" s="13"/>
      <c r="M17" s="13"/>
      <c r="N17" s="13"/>
      <c r="O17" s="13"/>
      <c r="P17" s="13"/>
      <c r="Q17" s="13"/>
    </row>
    <row r="18" spans="2:17" ht="17.399999999999999" x14ac:dyDescent="0.3">
      <c r="B18" s="12"/>
      <c r="C18" s="13"/>
      <c r="D18" s="13"/>
      <c r="E18" s="13"/>
      <c r="F18" s="13"/>
      <c r="G18" s="13"/>
      <c r="H18" s="13"/>
      <c r="I18" s="13"/>
      <c r="J18" s="13"/>
      <c r="K18" s="13"/>
      <c r="L18" s="13"/>
      <c r="M18" s="13"/>
      <c r="N18" s="13"/>
      <c r="O18" s="13"/>
      <c r="P18" s="13"/>
      <c r="Q18" s="13"/>
    </row>
    <row r="19" spans="2:17" ht="21.75" customHeight="1" x14ac:dyDescent="0.3">
      <c r="B19" s="14"/>
    </row>
    <row r="20" spans="2:17" ht="17.399999999999999" x14ac:dyDescent="0.3">
      <c r="B20" s="9"/>
    </row>
    <row r="29" spans="2:17" ht="18.75" customHeight="1" x14ac:dyDescent="0.3">
      <c r="B29" s="9"/>
      <c r="C29" s="9"/>
      <c r="D29" s="9"/>
      <c r="E29" s="9"/>
      <c r="F29" s="9"/>
      <c r="G29" s="9"/>
      <c r="H29" s="9"/>
      <c r="I29" s="9"/>
      <c r="J29" s="9"/>
      <c r="K29" s="9"/>
    </row>
    <row r="64" ht="9" customHeight="1" x14ac:dyDescent="0.25"/>
    <row r="65" spans="2:2" ht="18.75" customHeight="1" x14ac:dyDescent="0.3">
      <c r="B65" s="9"/>
    </row>
    <row r="88" spans="2:2" ht="39" customHeight="1" x14ac:dyDescent="0.25"/>
    <row r="89" spans="2:2" ht="52.5" customHeight="1" x14ac:dyDescent="0.25"/>
    <row r="90" spans="2:2" ht="12.75" customHeight="1" x14ac:dyDescent="0.25"/>
    <row r="91" spans="2:2" ht="17.399999999999999" x14ac:dyDescent="0.3">
      <c r="B91" s="9"/>
    </row>
    <row r="92" spans="2:2" ht="18" x14ac:dyDescent="0.35">
      <c r="B92" s="15"/>
    </row>
    <row r="134" spans="2:2" ht="54" customHeight="1" x14ac:dyDescent="0.25"/>
    <row r="135" spans="2:2" ht="12.75" customHeight="1" x14ac:dyDescent="0.25"/>
    <row r="136" spans="2:2" ht="17.399999999999999" x14ac:dyDescent="0.3">
      <c r="B136" s="9"/>
    </row>
    <row r="148" spans="2:2" ht="44.25" customHeight="1" x14ac:dyDescent="0.25"/>
    <row r="150" spans="2:2" ht="18" x14ac:dyDescent="0.35">
      <c r="B150" s="15"/>
    </row>
    <row r="178" spans="2:2" ht="48" customHeight="1" x14ac:dyDescent="0.25"/>
    <row r="179" spans="2:2" ht="78" customHeight="1" x14ac:dyDescent="0.25"/>
    <row r="181" spans="2:2" ht="17.399999999999999" x14ac:dyDescent="0.3">
      <c r="B181" s="9"/>
    </row>
    <row r="182" spans="2:2" ht="17.399999999999999" x14ac:dyDescent="0.3">
      <c r="B182" s="9"/>
    </row>
    <row r="183" spans="2:2" ht="17.399999999999999" x14ac:dyDescent="0.3">
      <c r="B183" s="9"/>
    </row>
    <row r="197" spans="2:2" ht="48" customHeight="1" x14ac:dyDescent="0.25"/>
    <row r="199" spans="2:2" ht="17.399999999999999" x14ac:dyDescent="0.3">
      <c r="B199" s="9"/>
    </row>
    <row r="200" spans="2:2" ht="18" x14ac:dyDescent="0.35">
      <c r="B200" s="15"/>
    </row>
    <row r="201" spans="2:2" ht="18" x14ac:dyDescent="0.35">
      <c r="B201" s="15"/>
    </row>
    <row r="222" spans="2:2" ht="4.5" customHeight="1" x14ac:dyDescent="0.25"/>
    <row r="224" spans="2:2" ht="17.399999999999999" x14ac:dyDescent="0.3">
      <c r="B224" s="9"/>
    </row>
    <row r="225" spans="2:2" ht="17.399999999999999" x14ac:dyDescent="0.3">
      <c r="B225" s="9"/>
    </row>
    <row r="226" spans="2:2" ht="17.399999999999999" x14ac:dyDescent="0.3">
      <c r="B226" s="9"/>
    </row>
    <row r="227" spans="2:2" ht="17.399999999999999" x14ac:dyDescent="0.3">
      <c r="B227" s="9"/>
    </row>
    <row r="228" spans="2:2" ht="17.399999999999999" x14ac:dyDescent="0.3">
      <c r="B228" s="9"/>
    </row>
    <row r="229" spans="2:2" ht="17.399999999999999" x14ac:dyDescent="0.3">
      <c r="B229" s="9"/>
    </row>
    <row r="284" spans="2:2" ht="154.5" customHeight="1" x14ac:dyDescent="0.25"/>
    <row r="287" spans="2:2" ht="17.399999999999999" x14ac:dyDescent="0.3">
      <c r="B287" s="9"/>
    </row>
    <row r="337" spans="2:2" ht="60" customHeight="1" x14ac:dyDescent="0.25"/>
    <row r="339" spans="2:2" ht="17.399999999999999" x14ac:dyDescent="0.3">
      <c r="B339" s="9"/>
    </row>
    <row r="340" spans="2:2" ht="17.399999999999999" x14ac:dyDescent="0.3">
      <c r="B340" s="9"/>
    </row>
    <row r="341" spans="2:2" ht="17.399999999999999" x14ac:dyDescent="0.3">
      <c r="B341" s="9"/>
    </row>
    <row r="387" spans="2:2" ht="8.25" customHeight="1" x14ac:dyDescent="0.25"/>
    <row r="389" spans="2:2" ht="17.399999999999999" x14ac:dyDescent="0.3">
      <c r="B389" s="9"/>
    </row>
    <row r="390" spans="2:2" ht="17.399999999999999" x14ac:dyDescent="0.3">
      <c r="B390" s="9"/>
    </row>
  </sheetData>
  <phoneticPr fontId="7" type="noConversion"/>
  <pageMargins left="0.75" right="0.75" top="1" bottom="1" header="0.5" footer="0.5"/>
  <pageSetup paperSize="9"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5</vt:i4>
      </vt:variant>
    </vt:vector>
  </HeadingPairs>
  <TitlesOfParts>
    <vt:vector size="8" baseType="lpstr">
      <vt:lpstr>Прайс-лист</vt:lpstr>
      <vt:lpstr>Инструкция и Глоссарий</vt:lpstr>
      <vt:lpstr>Инструкция</vt:lpstr>
      <vt:lpstr>ADDRESS</vt:lpstr>
      <vt:lpstr>Crit</vt:lpstr>
      <vt:lpstr>ID_TYPE</vt:lpstr>
      <vt:lpstr>LINES</vt:lpstr>
      <vt:lpstr>'Прайс-лист'!Область_печати</vt:lpstr>
    </vt:vector>
  </TitlesOfParts>
  <Manager>Новиков О.Е.</Manager>
  <Company>АСТ</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Новинки-Допечатки</dc:title>
  <dc:subject>Прайс-лист на отпускаемую продукцию</dc:subject>
  <dc:creator>Заводская Е. А.</dc:creator>
  <cp:lastModifiedBy>Albina</cp:lastModifiedBy>
  <cp:lastPrinted>2009-11-16T19:10:04Z</cp:lastPrinted>
  <dcterms:created xsi:type="dcterms:W3CDTF">2008-10-30T10:27:03Z</dcterms:created>
  <dcterms:modified xsi:type="dcterms:W3CDTF">2025-05-12T07:14:09Z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NXPowerLiteLastOptimized">
    <vt:lpwstr>3537024</vt:lpwstr>
  </property>
  <property fmtid="{D5CDD505-2E9C-101B-9397-08002B2CF9AE}" pid="3" name="NXPowerLiteSettings">
    <vt:lpwstr>B74006B004C800</vt:lpwstr>
  </property>
  <property fmtid="{D5CDD505-2E9C-101B-9397-08002B2CF9AE}" pid="4" name="NXPowerLiteVersion">
    <vt:lpwstr>D5.0.6</vt:lpwstr>
  </property>
</Properties>
</file>